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ffld5ixwXNy4grKLww4Skcj670vkqH1WS90LieqWriThz9Mak7objZXKFtQ55cXaSUpyZ+YT5ERt4sdsNEZlwQ==" saltValue="Nw8vtCz7yzNB8ncFQ9OQ3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_Manuscript-I\"/>
    </mc:Choice>
  </mc:AlternateContent>
  <xr:revisionPtr revIDLastSave="0" documentId="8_{86A57DD8-A395-4682-913E-BDA7534F8A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iffexp-prophage-extrac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0" i="1" l="1"/>
  <c r="N90" i="1"/>
  <c r="M90" i="1"/>
  <c r="O85" i="1"/>
  <c r="N85" i="1"/>
  <c r="M85" i="1"/>
  <c r="O24" i="1"/>
  <c r="N24" i="1"/>
  <c r="M24" i="1"/>
  <c r="O22" i="1"/>
  <c r="N22" i="1"/>
  <c r="M22" i="1"/>
  <c r="L90" i="1"/>
  <c r="K90" i="1"/>
  <c r="J90" i="1"/>
  <c r="L85" i="1"/>
  <c r="K85" i="1"/>
  <c r="J85" i="1"/>
  <c r="L53" i="1"/>
  <c r="K53" i="1"/>
  <c r="J53" i="1"/>
  <c r="L31" i="1"/>
  <c r="K31" i="1"/>
  <c r="J31" i="1"/>
  <c r="L24" i="1"/>
  <c r="K24" i="1"/>
  <c r="J24" i="1"/>
  <c r="L22" i="1"/>
  <c r="K22" i="1"/>
  <c r="J22" i="1"/>
  <c r="I90" i="1" l="1"/>
  <c r="H90" i="1"/>
  <c r="G90" i="1"/>
  <c r="I85" i="1"/>
  <c r="H85" i="1"/>
  <c r="G85" i="1"/>
  <c r="I24" i="1"/>
  <c r="H24" i="1"/>
  <c r="G24" i="1"/>
  <c r="I22" i="1"/>
  <c r="H22" i="1"/>
  <c r="G22" i="1"/>
  <c r="I7" i="1"/>
  <c r="H7" i="1"/>
  <c r="G7" i="1"/>
  <c r="F90" i="1"/>
  <c r="E90" i="1"/>
  <c r="D90" i="1"/>
  <c r="F85" i="1"/>
  <c r="E85" i="1"/>
  <c r="D85" i="1"/>
  <c r="F62" i="1"/>
  <c r="E62" i="1"/>
  <c r="D62" i="1"/>
  <c r="F59" i="1"/>
  <c r="E59" i="1"/>
  <c r="D59" i="1"/>
  <c r="F56" i="1"/>
  <c r="E56" i="1"/>
  <c r="D56" i="1"/>
  <c r="F55" i="1"/>
  <c r="E55" i="1"/>
  <c r="D55" i="1"/>
  <c r="F54" i="1"/>
  <c r="E54" i="1"/>
  <c r="D54" i="1"/>
  <c r="F53" i="1"/>
  <c r="E53" i="1"/>
  <c r="D53" i="1"/>
  <c r="F24" i="1"/>
  <c r="E24" i="1"/>
  <c r="D24" i="1"/>
  <c r="F22" i="1"/>
  <c r="E22" i="1"/>
  <c r="D22" i="1"/>
</calcChain>
</file>

<file path=xl/sharedStrings.xml><?xml version="1.0" encoding="utf-8"?>
<sst xmlns="http://schemas.openxmlformats.org/spreadsheetml/2006/main" count="297" uniqueCount="208">
  <si>
    <t>Chromosome</t>
  </si>
  <si>
    <t>Region</t>
  </si>
  <si>
    <t>SAOUHSC_02163 hlb-1</t>
  </si>
  <si>
    <t>NCTC8325-4phi13Kana-CLCsRNAphi13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</si>
  <si>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</si>
  <si>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</si>
  <si>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</si>
  <si>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</si>
  <si>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</si>
  <si>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</si>
  <si>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</si>
  <si>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</si>
  <si>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</si>
  <si>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</si>
  <si>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</si>
  <si>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</si>
  <si>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</si>
  <si>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</si>
  <si>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</si>
  <si>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</si>
  <si>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</si>
  <si>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</si>
  <si>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</si>
  <si>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</si>
  <si>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</si>
  <si>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</si>
  <si>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</si>
  <si>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</si>
  <si>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</si>
  <si>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</si>
  <si>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</si>
  <si>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</si>
  <si>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</si>
  <si>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</si>
  <si>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</si>
  <si>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</si>
  <si>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</si>
  <si>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</si>
  <si>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</si>
  <si>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</si>
  <si>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</si>
  <si>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</si>
  <si>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</si>
  <si>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</si>
  <si>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</si>
  <si>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</si>
  <si>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</si>
  <si>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</si>
  <si>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</si>
  <si>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</si>
  <si>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</si>
  <si>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</si>
  <si>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</si>
  <si>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</si>
  <si>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</si>
  <si>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</si>
  <si>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</si>
  <si>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</si>
  <si>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</si>
  <si>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</si>
  <si>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</si>
  <si>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</si>
  <si>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</si>
  <si>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</si>
  <si>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</si>
  <si>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</si>
  <si>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</si>
  <si>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</si>
  <si>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</si>
  <si>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</si>
  <si>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</si>
  <si>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</si>
  <si>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</si>
  <si>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</si>
  <si>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</si>
  <si>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</si>
  <si>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</si>
  <si>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</si>
  <si>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</si>
  <si>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</si>
  <si>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</si>
  <si>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</si>
  <si>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</si>
  <si>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</si>
  <si>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</si>
  <si>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</si>
  <si>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</si>
  <si>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</si>
  <si>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</si>
  <si>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</si>
  <si>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</si>
  <si>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</si>
  <si>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</si>
  <si>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</si>
  <si>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</si>
  <si>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</si>
  <si>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</si>
  <si>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</si>
  <si>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</si>
  <si>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</si>
  <si>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</si>
  <si>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</si>
  <si>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</si>
  <si>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</si>
  <si>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</si>
  <si>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</si>
  <si>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</si>
  <si>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</si>
  <si>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</si>
  <si>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</si>
  <si>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</si>
  <si>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</si>
  <si>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</si>
  <si>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</si>
  <si>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</si>
  <si>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</si>
  <si>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</si>
  <si>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</si>
  <si>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</si>
  <si>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</si>
  <si>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</si>
  <si>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</si>
  <si>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</si>
  <si>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</si>
  <si>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</si>
  <si>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</si>
  <si>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</si>
  <si>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</si>
  <si>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</si>
  <si>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</si>
  <si>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</si>
  <si>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</si>
  <si>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</si>
  <si>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</si>
  <si>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</si>
  <si>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</si>
  <si>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</si>
  <si>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</si>
  <si>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</si>
  <si>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</si>
  <si>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</si>
  <si>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</si>
  <si>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</si>
  <si>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</si>
  <si>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</si>
  <si>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</si>
  <si>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</si>
  <si>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</si>
  <si>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</si>
  <si>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</si>
  <si>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</si>
  <si>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</si>
  <si>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</si>
  <si>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</si>
  <si>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</si>
  <si>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</si>
  <si>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</si>
  <si>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</si>
  <si>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</si>
  <si>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</si>
  <si>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</si>
  <si>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</si>
  <si>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</si>
  <si>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</si>
  <si>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</si>
  <si>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</si>
  <si>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</si>
  <si>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</si>
  <si>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</si>
  <si>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</si>
  <si>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</si>
  <si>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</si>
  <si>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</si>
  <si>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</si>
  <si>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</si>
  <si>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</si>
  <si>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</si>
  <si>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</si>
  <si>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</si>
  <si>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</si>
  <si>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</si>
  <si>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</si>
  <si>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</si>
  <si>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 xml:space="preserve">MW2vs8325 gene locus </t>
  </si>
  <si>
    <t>Log₂ fold change MW2vs8325 uninduced</t>
  </si>
  <si>
    <t>Fold change MW2vs8325 uninduced</t>
  </si>
  <si>
    <t>FDR p-value MW2vs8325 uninduced</t>
  </si>
  <si>
    <t>Log₂ fold change MW2vs8325 induced</t>
  </si>
  <si>
    <t>Fold change MW2vs8325 induced</t>
  </si>
  <si>
    <t>FDR p-value MW2vs8325 induced</t>
  </si>
  <si>
    <t>Log₂ fold change  8325 inducedvscontrol</t>
  </si>
  <si>
    <t>Fold change 8325 inducedvscontrol</t>
  </si>
  <si>
    <t>FDR p-value 8325 inducedvscontrol</t>
  </si>
  <si>
    <t>Log₂ fold change MW2 inducedvscontrol</t>
  </si>
  <si>
    <t>Fold change MW2 inducedvscontrol</t>
  </si>
  <si>
    <t>FDR p-value MW2 inducedvscontrol</t>
  </si>
  <si>
    <t>1-8325-4DF-phi-13Kana-delta-rep_unassigned (GE) RPKM uninduced</t>
  </si>
  <si>
    <t>2-8325-4DF-phi-13Kana-delta-rep_unassigned (GE) RPKM uninduced</t>
  </si>
  <si>
    <t>3-8325-4DF-phi-13Kana-delta-rep_unassigned (GE) RPKM uninduced</t>
  </si>
  <si>
    <t>4-8325-4DF-phi-13Kana-delta-rep_unassigned (GE) RPKM induced</t>
  </si>
  <si>
    <t>5-8325-4DF-phi-13Kana-delta-rep_unassigned (GE) RPKM induced</t>
  </si>
  <si>
    <t>6-8325-4DF-phi-13Kana-delta-rep_unassigned (GE) RPKM induced</t>
  </si>
  <si>
    <t>10-MW2c-phi-13Kana-delta-rep_unassigned (GE) RPKM uninduced</t>
  </si>
  <si>
    <t>11-MW2c-phi-13Kana-delta-rep_unassigned (GE) RPKM uninduced</t>
  </si>
  <si>
    <t>12-MW2c-phi-13Kana-delta-rep_unassigned (GE) RPKM uninduced</t>
  </si>
  <si>
    <t>7-MW2c-phi-13Kana-delta-rep_unassigned (GE) RPKM induced</t>
  </si>
  <si>
    <t>8-MW2c-phi-13Kana-delta-rep_unassigned (GE) RPKM induced</t>
  </si>
  <si>
    <t>9-MW2c-phi-13Kana-delta-rep_unassigned (GE) RPKM induced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</si>
</sst>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AFAD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0" borderId="2" xfId="0" applyFill="1" applyBorder="1"/>
    <xf numFmtId="0" fontId="0" fillId="4" borderId="1" xfId="0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DAFAD"/>
      <color rgb="FFFC8B88"/>
      <color rgb="FFF65083"/>
      <color rgb="FF5696F4"/>
      <color rgb="FFCDF2FF"/>
      <color rgb="FFFED3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1"/>
  <sheetViews>
    <sheetView tabSelected="1" topLeftCell="T1" workbookViewId="0">
      <selection activeCell="T10" sqref="T10"/>
    </sheetView>
  </sheetViews>
  <sheetFormatPr baseColWidth="10" defaultRowHeight="14.4" x14ac:dyDescent="0.3"/>
  <cols>
    <col min="1" max="1" width="22.88671875" customWidth="1"/>
    <col min="2" max="2" width="13" customWidth="1"/>
    <col min="3" max="3" width="7.88671875" customWidth="1"/>
    <col min="4" max="4" width="11.88671875" customWidth="1"/>
    <col min="6" max="6" width="11.44140625" style="7"/>
    <col min="10" max="10" width="15.6640625" customWidth="1"/>
    <col min="11" max="11" width="15.5546875" customWidth="1"/>
    <col min="12" max="12" width="18.109375" customWidth="1"/>
    <col min="13" max="13" width="15.6640625" customWidth="1"/>
    <col min="14" max="14" width="16.109375" customWidth="1"/>
    <col min="15" max="15" width="16.21875" customWidth="1"/>
  </cols>
  <sheetData>
    <row r="1" spans="1:28" ht="100.8" x14ac:dyDescent="0.3">
      <c r="A1" s="1" t="s">
        <v>183</v>
      </c>
      <c r="B1" s="1" t="s">
        <v>0</v>
      </c>
      <c r="C1" s="1" t="s">
        <v>1</v>
      </c>
      <c r="D1" s="1" t="s">
        <v>184</v>
      </c>
      <c r="E1" s="1" t="s">
        <v>185</v>
      </c>
      <c r="F1" s="1" t="s">
        <v>186</v>
      </c>
      <c r="G1" s="3" t="s">
        <v>187</v>
      </c>
      <c r="H1" s="3" t="s">
        <v>188</v>
      </c>
      <c r="I1" s="3" t="s">
        <v>189</v>
      </c>
      <c r="J1" s="10" t="s">
        <v>190</v>
      </c>
      <c r="K1" s="10" t="s">
        <v>191</v>
      </c>
      <c r="L1" s="10" t="s">
        <v>192</v>
      </c>
      <c r="M1" s="5" t="s">
        <v>193</v>
      </c>
      <c r="N1" s="5" t="s">
        <v>194</v>
      </c>
      <c r="O1" s="5" t="s">
        <v>195</v>
      </c>
      <c r="P1" s="8" t="s">
        <v>196</v>
      </c>
      <c r="Q1" s="8" t="s">
        <v>197</v>
      </c>
      <c r="R1" s="8" t="s">
        <v>198</v>
      </c>
      <c r="S1" s="8" t="s">
        <v>199</v>
      </c>
      <c r="T1" s="8" t="s">
        <v>200</v>
      </c>
      <c r="U1" s="8" t="s">
        <v>201</v>
      </c>
      <c r="V1" s="9" t="s">
        <v>202</v>
      </c>
      <c r="W1" s="9" t="s">
        <v>203</v>
      </c>
      <c r="X1" s="9" t="s">
        <v>204</v>
      </c>
      <c r="Y1" s="9" t="s">
        <v>205</v>
      </c>
      <c r="Z1" s="9" t="s">
        <v>206</v>
      </c>
      <c r="AA1" s="9" t="s">
        <v>207</v>
      </c>
    </row>
    <row r="2" spans="1:28" x14ac:dyDescent="0.3">
      <c r="A2" s="2" t="s">
        <v>2</v>
      </c>
      <c r="B2" s="2" t="s">
        <v>3</v>
      </c>
      <c r="C2" s="2" t="s">
        <v>4</v>
      </c>
      <c r="D2" s="2">
        <v>-4.2601547533086377</v>
      </c>
      <c r="E2" s="2">
        <v>-19.161714579848205</v>
      </c>
      <c r="F2" s="6">
        <v>0</v>
      </c>
      <c r="G2" s="2">
        <v>-3.9125451888622735</v>
      </c>
      <c r="H2" s="2">
        <v>-15.058907347808493</v>
      </c>
      <c r="I2" s="6">
        <v>0</v>
      </c>
      <c r="J2" s="2">
        <v>-0.46244680671170996</v>
      </c>
      <c r="K2" s="2">
        <v>-1.3778767126030027</v>
      </c>
      <c r="L2" s="2">
        <v>0.36064471688815014</v>
      </c>
      <c r="M2" s="2">
        <v>-8.9024194282132943E-2</v>
      </c>
      <c r="N2" s="2">
        <v>-1.0636505103737515</v>
      </c>
      <c r="O2" s="2">
        <v>0.85472712610997981</v>
      </c>
      <c r="P2" s="2">
        <v>35.120945049702797</v>
      </c>
      <c r="Q2" s="2">
        <v>42.127168705956628</v>
      </c>
      <c r="R2" s="2">
        <v>42.152707951645702</v>
      </c>
      <c r="S2" s="2">
        <v>25.74781188612625</v>
      </c>
      <c r="T2" s="2">
        <v>22.466424339795353</v>
      </c>
      <c r="U2" s="2">
        <v>24.121613445413988</v>
      </c>
      <c r="V2" s="2">
        <v>4.109686505407705</v>
      </c>
      <c r="W2" s="2">
        <v>3.2701368486868438</v>
      </c>
      <c r="X2" s="2">
        <v>5.3396649894185639</v>
      </c>
      <c r="Y2" s="2">
        <v>4.5083504595401402</v>
      </c>
      <c r="Z2" s="2">
        <v>1.748217910367619</v>
      </c>
      <c r="AA2" s="2">
        <v>1.9553674624303772</v>
      </c>
      <c r="AB2" s="4">
        <v>1</v>
      </c>
    </row>
    <row r="3" spans="1:28" x14ac:dyDescent="0.3">
      <c r="A3" s="2" t="s">
        <v>5</v>
      </c>
      <c r="B3" s="2" t="s">
        <v>3</v>
      </c>
      <c r="C3" s="2" t="s">
        <v>6</v>
      </c>
      <c r="D3" s="2">
        <v>-3.1725831781577769</v>
      </c>
      <c r="E3" s="2">
        <v>-9.0165978554043651</v>
      </c>
      <c r="F3" s="6">
        <v>0</v>
      </c>
      <c r="G3" s="2">
        <v>-4.7051083605624218</v>
      </c>
      <c r="H3" s="2">
        <v>-26.084273748371256</v>
      </c>
      <c r="I3" s="6">
        <v>0</v>
      </c>
      <c r="J3" s="2">
        <v>0.38720415233155908</v>
      </c>
      <c r="K3" s="2">
        <v>1.3078564070811991</v>
      </c>
      <c r="L3" s="2">
        <v>0.48263389421640895</v>
      </c>
      <c r="M3" s="2">
        <v>-1.0956416030965836</v>
      </c>
      <c r="N3" s="2">
        <v>-2.1370810189531442</v>
      </c>
      <c r="O3" s="2">
        <v>3.9036209571235374E-2</v>
      </c>
      <c r="P3" s="2">
        <v>9.4876486627159213</v>
      </c>
      <c r="Q3" s="2">
        <v>9.499263531735318</v>
      </c>
      <c r="R3" s="2">
        <v>11.309263108978115</v>
      </c>
      <c r="S3" s="2">
        <v>10.443168457309948</v>
      </c>
      <c r="T3" s="2">
        <v>13.014087270003406</v>
      </c>
      <c r="U3" s="2">
        <v>10.128412275422448</v>
      </c>
      <c r="V3" s="2">
        <v>2.4401263625858252</v>
      </c>
      <c r="W3" s="2">
        <v>1.4388602134222113</v>
      </c>
      <c r="X3" s="2">
        <v>2.7969673754097237</v>
      </c>
      <c r="Y3" s="2">
        <v>0.26519708585530238</v>
      </c>
      <c r="Z3" s="2">
        <v>0.74923624730040816</v>
      </c>
      <c r="AA3" s="2">
        <v>0.85015976627407708</v>
      </c>
      <c r="AB3" s="4">
        <v>2</v>
      </c>
    </row>
    <row r="4" spans="1:28" x14ac:dyDescent="0.3">
      <c r="A4" s="2" t="s">
        <v>7</v>
      </c>
      <c r="B4" s="2" t="s">
        <v>3</v>
      </c>
      <c r="C4" s="2" t="s">
        <v>8</v>
      </c>
      <c r="D4" s="2">
        <v>-3.238597154056146</v>
      </c>
      <c r="E4" s="2">
        <v>-9.4387587796271255</v>
      </c>
      <c r="F4" s="6">
        <v>8.8602604733556647E-6</v>
      </c>
      <c r="G4" s="2">
        <v>-3.178945449408725</v>
      </c>
      <c r="H4" s="2">
        <v>-9.0564487716966422</v>
      </c>
      <c r="I4" s="6">
        <v>4.0000094769145036E-8</v>
      </c>
      <c r="J4" s="2">
        <v>0.9460997758166011</v>
      </c>
      <c r="K4" s="2">
        <v>1.9266570297343322</v>
      </c>
      <c r="L4" s="2">
        <v>0.2634548295606286</v>
      </c>
      <c r="M4" s="2">
        <v>1.0420252294644088</v>
      </c>
      <c r="N4" s="2">
        <v>2.0591161758252268</v>
      </c>
      <c r="O4" s="2">
        <v>0.31654568346036605</v>
      </c>
      <c r="P4" s="2">
        <v>0.99869985923325488</v>
      </c>
      <c r="Q4" s="2">
        <v>1.6520458316061424</v>
      </c>
      <c r="R4" s="2">
        <v>2.673098553031191</v>
      </c>
      <c r="S4" s="2">
        <v>0.90027314287154725</v>
      </c>
      <c r="T4" s="2">
        <v>4.7946637310538867</v>
      </c>
      <c r="U4" s="2">
        <v>3.4649831468550478</v>
      </c>
      <c r="V4" s="2">
        <v>0.25685540658798156</v>
      </c>
      <c r="W4" s="2">
        <v>0</v>
      </c>
      <c r="X4" s="2">
        <v>0.88994416490309403</v>
      </c>
      <c r="Y4" s="2">
        <v>0.7955912575659071</v>
      </c>
      <c r="Z4" s="2">
        <v>0.37461812365020408</v>
      </c>
      <c r="AA4" s="2">
        <v>0.42507988313703854</v>
      </c>
      <c r="AB4" s="4">
        <v>3</v>
      </c>
    </row>
    <row r="5" spans="1:28" x14ac:dyDescent="0.3">
      <c r="A5" s="2" t="s">
        <v>9</v>
      </c>
      <c r="B5" s="2" t="s">
        <v>3</v>
      </c>
      <c r="C5" s="2" t="s">
        <v>10</v>
      </c>
      <c r="D5" s="2">
        <v>-1.3999561348329737</v>
      </c>
      <c r="E5" s="2">
        <v>-2.6389355834450958</v>
      </c>
      <c r="F5" s="6">
        <v>1.3181148206609339E-4</v>
      </c>
      <c r="G5" s="2">
        <v>-0.75192883418450329</v>
      </c>
      <c r="H5" s="2">
        <v>-1.6840428340557132</v>
      </c>
      <c r="I5" s="6">
        <v>0.19193800345386833</v>
      </c>
      <c r="J5" s="2">
        <v>-0.74935629944145066</v>
      </c>
      <c r="K5" s="2">
        <v>-1.6810426168591814</v>
      </c>
      <c r="L5" s="2">
        <v>0.4182689444413859</v>
      </c>
      <c r="M5" s="2">
        <v>4.2050308342107483E-2</v>
      </c>
      <c r="N5" s="2">
        <v>1.0295759852402262</v>
      </c>
      <c r="O5" s="2">
        <v>0.93981553204179125</v>
      </c>
      <c r="P5" s="2">
        <v>2.6631996246220129</v>
      </c>
      <c r="Q5" s="2">
        <v>4.1301145790153555</v>
      </c>
      <c r="R5" s="2">
        <v>5.551820071680166</v>
      </c>
      <c r="S5" s="2">
        <v>3.0609286857632605</v>
      </c>
      <c r="T5" s="2">
        <v>1.6438847077899039</v>
      </c>
      <c r="U5" s="2">
        <v>1.4659544082848279</v>
      </c>
      <c r="V5" s="2">
        <v>3.7244033955257327</v>
      </c>
      <c r="W5" s="2">
        <v>2.616109478949475</v>
      </c>
      <c r="X5" s="2">
        <v>3.0512371368106082</v>
      </c>
      <c r="Y5" s="2">
        <v>1.3259854292765119</v>
      </c>
      <c r="Z5" s="2">
        <v>2.74719957343483</v>
      </c>
      <c r="AA5" s="2">
        <v>1.8703514858029695</v>
      </c>
      <c r="AB5" s="4">
        <v>4</v>
      </c>
    </row>
    <row r="6" spans="1:28" x14ac:dyDescent="0.3">
      <c r="A6" s="2" t="s">
        <v>11</v>
      </c>
      <c r="B6" s="2" t="s">
        <v>3</v>
      </c>
      <c r="C6" s="2" t="s">
        <v>12</v>
      </c>
      <c r="D6" s="2">
        <v>0.35938905865953552</v>
      </c>
      <c r="E6" s="2">
        <v>1.2828825173490734</v>
      </c>
      <c r="F6" s="6">
        <v>0.24979646818351875</v>
      </c>
      <c r="G6" s="2">
        <v>-0.43203769499323746</v>
      </c>
      <c r="H6" s="2">
        <v>-1.3491377843917469</v>
      </c>
      <c r="I6" s="6">
        <v>0.27051628806251854</v>
      </c>
      <c r="J6" s="2">
        <v>0.35769466062858146</v>
      </c>
      <c r="K6" s="2">
        <v>1.2813766983286556</v>
      </c>
      <c r="L6" s="2">
        <v>0.57755220706342714</v>
      </c>
      <c r="M6" s="2">
        <v>-0.39422851546387261</v>
      </c>
      <c r="N6" s="2">
        <v>-1.3142397794758816</v>
      </c>
      <c r="O6" s="2">
        <v>5.774805406953179E-2</v>
      </c>
      <c r="P6" s="2">
        <v>26.132646316603502</v>
      </c>
      <c r="Q6" s="2">
        <v>37.997054126941272</v>
      </c>
      <c r="R6" s="2">
        <v>22.61852621795623</v>
      </c>
      <c r="S6" s="2">
        <v>16.024861943113542</v>
      </c>
      <c r="T6" s="2">
        <v>50.275473979907893</v>
      </c>
      <c r="U6" s="2">
        <v>33.183877060265651</v>
      </c>
      <c r="V6" s="2">
        <v>56.893472559237921</v>
      </c>
      <c r="W6" s="2">
        <v>78.614089842431724</v>
      </c>
      <c r="X6" s="2">
        <v>92.172788507820442</v>
      </c>
      <c r="Y6" s="2">
        <v>37.92318327730824</v>
      </c>
      <c r="Z6" s="2">
        <v>42.456720680356462</v>
      </c>
      <c r="AA6" s="2">
        <v>34.856550417237159</v>
      </c>
      <c r="AB6" s="4">
        <v>5</v>
      </c>
    </row>
    <row r="7" spans="1:28" x14ac:dyDescent="0.3">
      <c r="A7" s="2" t="s">
        <v>13</v>
      </c>
      <c r="B7" s="2" t="s">
        <v>3</v>
      </c>
      <c r="C7" s="2" t="s">
        <v>14</v>
      </c>
      <c r="D7" s="2">
        <v>0.31688220733510669</v>
      </c>
      <c r="E7" s="2">
        <v>1.2456357081846801</v>
      </c>
      <c r="F7" s="6">
        <v>0.82285755685359485</v>
      </c>
      <c r="G7" s="2" t="e">
        <f>NA()</f>
        <v>#N/A</v>
      </c>
      <c r="H7" s="2" t="e">
        <f>NA()</f>
        <v>#N/A</v>
      </c>
      <c r="I7" s="6" t="e">
        <f>NA()</f>
        <v>#N/A</v>
      </c>
      <c r="J7" s="2">
        <v>-5.1052624615104731</v>
      </c>
      <c r="K7" s="2">
        <v>-34.422082143613309</v>
      </c>
      <c r="L7" s="2">
        <v>0.27666519564622633</v>
      </c>
      <c r="M7" s="2">
        <v>-6.4622965656839888</v>
      </c>
      <c r="N7" s="2">
        <v>-88.174926666995546</v>
      </c>
      <c r="O7" s="2">
        <v>2.6391203907955067E-2</v>
      </c>
      <c r="P7" s="2">
        <v>0</v>
      </c>
      <c r="Q7" s="2">
        <v>0</v>
      </c>
      <c r="R7" s="2">
        <v>1.8506066905600553</v>
      </c>
      <c r="S7" s="2">
        <v>0</v>
      </c>
      <c r="T7" s="2">
        <v>0</v>
      </c>
      <c r="U7" s="2">
        <v>0</v>
      </c>
      <c r="V7" s="2">
        <v>1.0274216263519262</v>
      </c>
      <c r="W7" s="2">
        <v>0</v>
      </c>
      <c r="X7" s="2">
        <v>4.831125466616796</v>
      </c>
      <c r="Y7" s="2">
        <v>0</v>
      </c>
      <c r="Z7" s="2">
        <v>0</v>
      </c>
      <c r="AA7" s="2">
        <v>0</v>
      </c>
      <c r="AB7" s="4">
        <v>6</v>
      </c>
    </row>
    <row r="8" spans="1:28" x14ac:dyDescent="0.3">
      <c r="A8" s="2" t="s">
        <v>15</v>
      </c>
      <c r="B8" s="2" t="s">
        <v>3</v>
      </c>
      <c r="C8" s="2" t="s">
        <v>16</v>
      </c>
      <c r="D8" s="2">
        <v>-0.59258452530435834</v>
      </c>
      <c r="E8" s="2">
        <v>-1.5079457482214911</v>
      </c>
      <c r="F8" s="6">
        <v>4.4220983675315836E-2</v>
      </c>
      <c r="G8" s="2">
        <v>-0.30588754228185983</v>
      </c>
      <c r="H8" s="2">
        <v>-1.2361788973289165</v>
      </c>
      <c r="I8" s="6">
        <v>0.40982851280641014</v>
      </c>
      <c r="J8" s="2">
        <v>-0.87677354673737051</v>
      </c>
      <c r="K8" s="2">
        <v>-1.8362640719806196</v>
      </c>
      <c r="L8" s="2">
        <v>2.5582593551198237E-2</v>
      </c>
      <c r="M8" s="2">
        <v>-0.35636609383651879</v>
      </c>
      <c r="N8" s="2">
        <v>-1.2801972315246342</v>
      </c>
      <c r="O8" s="2">
        <v>0.25415845805360909</v>
      </c>
      <c r="P8" s="2">
        <v>19.80754720812622</v>
      </c>
      <c r="Q8" s="2">
        <v>11.839661793177354</v>
      </c>
      <c r="R8" s="2">
        <v>10.898017177742547</v>
      </c>
      <c r="S8" s="2">
        <v>4.8614749715063548</v>
      </c>
      <c r="T8" s="2">
        <v>7.3974811850545672</v>
      </c>
      <c r="U8" s="2">
        <v>7.1965034588527921</v>
      </c>
      <c r="V8" s="2">
        <v>17.337739944688757</v>
      </c>
      <c r="W8" s="2">
        <v>23.675790784492751</v>
      </c>
      <c r="X8" s="2">
        <v>13.222027592845969</v>
      </c>
      <c r="Y8" s="2">
        <v>11.005679062995048</v>
      </c>
      <c r="Z8" s="2">
        <v>8.116726012421088</v>
      </c>
      <c r="AA8" s="2">
        <v>6.8862941068200243</v>
      </c>
      <c r="AB8" s="4">
        <v>7</v>
      </c>
    </row>
    <row r="9" spans="1:28" x14ac:dyDescent="0.3">
      <c r="A9" s="2" t="s">
        <v>17</v>
      </c>
      <c r="B9" s="2" t="s">
        <v>3</v>
      </c>
      <c r="C9" s="2" t="s">
        <v>18</v>
      </c>
      <c r="D9" s="2">
        <v>4.6614350445019461</v>
      </c>
      <c r="E9" s="2">
        <v>25.306481747132793</v>
      </c>
      <c r="F9" s="6">
        <v>0.14439794203185924</v>
      </c>
      <c r="G9" s="2">
        <v>0.81474396717931385</v>
      </c>
      <c r="H9" s="2">
        <v>1.7589859596707971</v>
      </c>
      <c r="I9" s="6">
        <v>0.43726004576193733</v>
      </c>
      <c r="J9" s="2">
        <v>3.8414169062162848</v>
      </c>
      <c r="K9" s="2">
        <v>14.33447246111912</v>
      </c>
      <c r="L9" s="2">
        <v>0.40480688451891311</v>
      </c>
      <c r="M9" s="2">
        <v>0.49252232079593533</v>
      </c>
      <c r="N9" s="2">
        <v>1.4069024699860748</v>
      </c>
      <c r="O9" s="2">
        <v>0.51133966147981036</v>
      </c>
      <c r="P9" s="2">
        <v>0</v>
      </c>
      <c r="Q9" s="2">
        <v>0</v>
      </c>
      <c r="R9" s="2">
        <v>0</v>
      </c>
      <c r="S9" s="2">
        <v>0</v>
      </c>
      <c r="T9" s="2">
        <v>0.41097117694747598</v>
      </c>
      <c r="U9" s="2">
        <v>0.26653716514269599</v>
      </c>
      <c r="V9" s="2">
        <v>0.6421385164699539</v>
      </c>
      <c r="W9" s="2">
        <v>0.39241642184242126</v>
      </c>
      <c r="X9" s="2">
        <v>1.2713488070044199</v>
      </c>
      <c r="Y9" s="2">
        <v>1.0607883434212095</v>
      </c>
      <c r="Z9" s="2">
        <v>0.62436353941700684</v>
      </c>
      <c r="AA9" s="2">
        <v>0.51009585976444627</v>
      </c>
      <c r="AB9" s="4">
        <v>8</v>
      </c>
    </row>
    <row r="10" spans="1:28" x14ac:dyDescent="0.3">
      <c r="A10" s="2" t="s">
        <v>19</v>
      </c>
      <c r="B10" s="2" t="s">
        <v>3</v>
      </c>
      <c r="C10" s="2" t="s">
        <v>20</v>
      </c>
      <c r="D10" s="2">
        <v>-0.4211897449316287</v>
      </c>
      <c r="E10" s="2">
        <v>-1.3390313563609253</v>
      </c>
      <c r="F10" s="6">
        <v>7.5278894006065022E-2</v>
      </c>
      <c r="G10" s="2">
        <v>-0.7727103844400881</v>
      </c>
      <c r="H10" s="2">
        <v>-1.7084764771765653</v>
      </c>
      <c r="I10" s="6">
        <v>7.4771590215430485E-4</v>
      </c>
      <c r="J10" s="2">
        <v>0.38536817880059759</v>
      </c>
      <c r="K10" s="2">
        <v>1.3061930877734311</v>
      </c>
      <c r="L10" s="2">
        <v>0.47971159243242745</v>
      </c>
      <c r="M10" s="2">
        <v>9.6494735780531068E-2</v>
      </c>
      <c r="N10" s="2">
        <v>1.0691725740486482</v>
      </c>
      <c r="O10" s="2">
        <v>0.57841040399248711</v>
      </c>
      <c r="P10" s="2">
        <v>32.291295448541909</v>
      </c>
      <c r="Q10" s="2">
        <v>27.396426707468528</v>
      </c>
      <c r="R10" s="2">
        <v>20.562296561778393</v>
      </c>
      <c r="S10" s="2">
        <v>17.105189714559398</v>
      </c>
      <c r="T10" s="2">
        <v>38.083329063799439</v>
      </c>
      <c r="U10" s="2">
        <v>34.516562885979134</v>
      </c>
      <c r="V10" s="2">
        <v>37.244033955257329</v>
      </c>
      <c r="W10" s="2">
        <v>38.064392918714866</v>
      </c>
      <c r="X10" s="2">
        <v>46.149961694260448</v>
      </c>
      <c r="Y10" s="2">
        <v>28.110891100662052</v>
      </c>
      <c r="Z10" s="2">
        <v>31.343049678733742</v>
      </c>
      <c r="AA10" s="2">
        <v>25.079713105085272</v>
      </c>
      <c r="AB10" s="4">
        <v>9</v>
      </c>
    </row>
    <row r="11" spans="1:28" x14ac:dyDescent="0.3">
      <c r="A11" s="2" t="s">
        <v>21</v>
      </c>
      <c r="B11" s="2" t="s">
        <v>3</v>
      </c>
      <c r="C11" s="2" t="s">
        <v>22</v>
      </c>
      <c r="D11" s="2">
        <v>-1.2679086263106343</v>
      </c>
      <c r="E11" s="2">
        <v>-2.4081222382110732</v>
      </c>
      <c r="F11" s="6">
        <v>3.9579160531866456E-10</v>
      </c>
      <c r="G11" s="2">
        <v>-1.2976738996461618E-2</v>
      </c>
      <c r="H11" s="2">
        <v>-1.0090353647346189</v>
      </c>
      <c r="I11" s="6">
        <v>0.97184893923418636</v>
      </c>
      <c r="J11" s="2">
        <v>-0.32505195060175712</v>
      </c>
      <c r="K11" s="2">
        <v>-1.2527095471475802</v>
      </c>
      <c r="L11" s="2">
        <v>0.7334585915645484</v>
      </c>
      <c r="M11" s="2">
        <v>0.99484266842288771</v>
      </c>
      <c r="N11" s="2">
        <v>1.9928631842246776</v>
      </c>
      <c r="O11" s="2">
        <v>1.5670125090971418E-10</v>
      </c>
      <c r="P11" s="2">
        <v>88.052037589065307</v>
      </c>
      <c r="Q11" s="2">
        <v>93.478259971714223</v>
      </c>
      <c r="R11" s="2">
        <v>97.670908668447368</v>
      </c>
      <c r="S11" s="2">
        <v>79.764200458419083</v>
      </c>
      <c r="T11" s="2">
        <v>62.741599680648001</v>
      </c>
      <c r="U11" s="2">
        <v>38.514620363119569</v>
      </c>
      <c r="V11" s="2">
        <v>58.306177295471819</v>
      </c>
      <c r="W11" s="2">
        <v>80.968588373486256</v>
      </c>
      <c r="X11" s="2">
        <v>99.292341827045206</v>
      </c>
      <c r="Y11" s="2">
        <v>115.36073234705653</v>
      </c>
      <c r="Z11" s="2">
        <v>114.38340042119565</v>
      </c>
      <c r="AA11" s="2">
        <v>81.190257679174366</v>
      </c>
      <c r="AB11" s="4">
        <v>10</v>
      </c>
    </row>
    <row r="12" spans="1:28" x14ac:dyDescent="0.3">
      <c r="A12" s="2" t="s">
        <v>23</v>
      </c>
      <c r="B12" s="2" t="s">
        <v>3</v>
      </c>
      <c r="C12" s="2" t="s">
        <v>24</v>
      </c>
      <c r="D12" s="2">
        <v>0.20404271828954115</v>
      </c>
      <c r="E12" s="2">
        <v>1.1519217503187784</v>
      </c>
      <c r="F12" s="6">
        <v>0.50176164144723823</v>
      </c>
      <c r="G12" s="2">
        <v>0.57057192125560396</v>
      </c>
      <c r="H12" s="2">
        <v>1.4851121904491718</v>
      </c>
      <c r="I12" s="6">
        <v>0.1980716302081493</v>
      </c>
      <c r="J12" s="2">
        <v>-5.7957079487762367E-2</v>
      </c>
      <c r="K12" s="2">
        <v>-1.040990627510703</v>
      </c>
      <c r="L12" s="2">
        <v>0.95412234954597563</v>
      </c>
      <c r="M12" s="2">
        <v>0.39690867393140983</v>
      </c>
      <c r="N12" s="2">
        <v>1.3166835701818935</v>
      </c>
      <c r="O12" s="2">
        <v>9.8677565452733138E-2</v>
      </c>
      <c r="P12" s="2">
        <v>5.9921991553995291</v>
      </c>
      <c r="Q12" s="2">
        <v>9.499263531735318</v>
      </c>
      <c r="R12" s="2">
        <v>4.9349511748268142</v>
      </c>
      <c r="S12" s="2">
        <v>3.4210379429118793</v>
      </c>
      <c r="T12" s="2">
        <v>7.5344715773703923</v>
      </c>
      <c r="U12" s="2">
        <v>6.1303547982820081</v>
      </c>
      <c r="V12" s="2">
        <v>11.43006559316518</v>
      </c>
      <c r="W12" s="2">
        <v>15.696656873696851</v>
      </c>
      <c r="X12" s="2">
        <v>21.867199480476025</v>
      </c>
      <c r="Y12" s="2">
        <v>12.994657206909816</v>
      </c>
      <c r="Z12" s="2">
        <v>16.732942856375782</v>
      </c>
      <c r="AA12" s="2">
        <v>12.072268681091893</v>
      </c>
      <c r="AB12" s="4">
        <v>11</v>
      </c>
    </row>
    <row r="13" spans="1:28" x14ac:dyDescent="0.3">
      <c r="A13" s="2" t="s">
        <v>25</v>
      </c>
      <c r="B13" s="2" t="s">
        <v>3</v>
      </c>
      <c r="C13" s="2" t="s">
        <v>26</v>
      </c>
      <c r="D13" s="2">
        <v>-2.2918662457057111</v>
      </c>
      <c r="E13" s="2">
        <v>-4.8968915508248214</v>
      </c>
      <c r="F13" s="6">
        <v>0</v>
      </c>
      <c r="G13" s="2">
        <v>-1.7921778154731374</v>
      </c>
      <c r="H13" s="2">
        <v>-3.4633731044530771</v>
      </c>
      <c r="I13" s="6">
        <v>1.1361622050933899E-5</v>
      </c>
      <c r="J13" s="2">
        <v>-0.31323398222765553</v>
      </c>
      <c r="K13" s="2">
        <v>-1.2424897775572128</v>
      </c>
      <c r="L13" s="2">
        <v>0.77406854003356007</v>
      </c>
      <c r="M13" s="2">
        <v>0.24900507602905203</v>
      </c>
      <c r="N13" s="2">
        <v>1.1883872863132663</v>
      </c>
      <c r="O13" s="2">
        <v>0.32816247309801827</v>
      </c>
      <c r="P13" s="2">
        <v>2304.3334752041965</v>
      </c>
      <c r="Q13" s="2">
        <v>2296.6190469044723</v>
      </c>
      <c r="R13" s="2">
        <v>2281.5924264949304</v>
      </c>
      <c r="S13" s="2">
        <v>2314.6022503227478</v>
      </c>
      <c r="T13" s="2">
        <v>1083.7309936104941</v>
      </c>
      <c r="U13" s="2">
        <v>872.2428729294727</v>
      </c>
      <c r="V13" s="2">
        <v>1186.9288338430629</v>
      </c>
      <c r="W13" s="2">
        <v>792.81197759563838</v>
      </c>
      <c r="X13" s="2">
        <v>806.28941340220319</v>
      </c>
      <c r="Y13" s="2">
        <v>608.09691786620829</v>
      </c>
      <c r="Z13" s="2">
        <v>935.17170933879277</v>
      </c>
      <c r="AA13" s="2">
        <v>667.80049640828747</v>
      </c>
      <c r="AB13" s="4">
        <v>12</v>
      </c>
    </row>
    <row r="14" spans="1:28" x14ac:dyDescent="0.3">
      <c r="A14" s="2" t="s">
        <v>27</v>
      </c>
      <c r="B14" s="2" t="s">
        <v>3</v>
      </c>
      <c r="C14" s="2" t="s">
        <v>28</v>
      </c>
      <c r="D14" s="2">
        <v>0.41406950997072423</v>
      </c>
      <c r="E14" s="2">
        <v>1.3324390213106139</v>
      </c>
      <c r="F14" s="6">
        <v>0.33172080829353856</v>
      </c>
      <c r="G14" s="2">
        <v>-1.291344384421294</v>
      </c>
      <c r="H14" s="2">
        <v>-2.4475602674215486</v>
      </c>
      <c r="I14" s="6">
        <v>6.8995556535815355E-10</v>
      </c>
      <c r="J14" s="2">
        <v>2.9542012570058094</v>
      </c>
      <c r="K14" s="2">
        <v>7.7500265727415538</v>
      </c>
      <c r="L14" s="2">
        <v>5.4910502460770478E-10</v>
      </c>
      <c r="M14" s="2">
        <v>1.2820969702474385</v>
      </c>
      <c r="N14" s="2">
        <v>2.4319220216691302</v>
      </c>
      <c r="O14" s="2">
        <v>1.3190637816256715E-5</v>
      </c>
      <c r="P14" s="2">
        <v>40.613794275485695</v>
      </c>
      <c r="Q14" s="2">
        <v>20.237561437175245</v>
      </c>
      <c r="R14" s="2">
        <v>52.022610301299331</v>
      </c>
      <c r="S14" s="2">
        <v>174.83304434565449</v>
      </c>
      <c r="T14" s="2">
        <v>316.44780624955649</v>
      </c>
      <c r="U14" s="2">
        <v>277.19865174840385</v>
      </c>
      <c r="V14" s="2">
        <v>54.068063086770124</v>
      </c>
      <c r="W14" s="2">
        <v>161.67556579907756</v>
      </c>
      <c r="X14" s="2">
        <v>88.358742086807183</v>
      </c>
      <c r="Y14" s="2">
        <v>159.64864568489202</v>
      </c>
      <c r="Z14" s="2">
        <v>226.01960126895645</v>
      </c>
      <c r="AA14" s="2">
        <v>127.77901287099378</v>
      </c>
      <c r="AB14" s="4">
        <v>13</v>
      </c>
    </row>
    <row r="15" spans="1:28" x14ac:dyDescent="0.3">
      <c r="A15" s="2" t="s">
        <v>29</v>
      </c>
      <c r="B15" s="2" t="s">
        <v>3</v>
      </c>
      <c r="C15" s="2" t="s">
        <v>30</v>
      </c>
      <c r="D15" s="2">
        <v>-4.6554118517361136</v>
      </c>
      <c r="E15" s="2">
        <v>-25.201048464253816</v>
      </c>
      <c r="F15" s="6">
        <v>0</v>
      </c>
      <c r="G15" s="2">
        <v>-3.0885067491970779</v>
      </c>
      <c r="H15" s="2">
        <v>-8.5061526714376345</v>
      </c>
      <c r="I15" s="6">
        <v>0</v>
      </c>
      <c r="J15" s="2">
        <v>-0.72162292895117319</v>
      </c>
      <c r="K15" s="2">
        <v>-1.6490360393753158</v>
      </c>
      <c r="L15" s="2">
        <v>0.42850304719777699</v>
      </c>
      <c r="M15" s="2">
        <v>0.91082467217642082</v>
      </c>
      <c r="N15" s="2">
        <v>1.8801199039474257</v>
      </c>
      <c r="O15" s="2">
        <v>1.0857417461158153E-6</v>
      </c>
      <c r="P15" s="2">
        <v>1529.6752843922686</v>
      </c>
      <c r="Q15" s="2">
        <v>1790.2669995171896</v>
      </c>
      <c r="R15" s="2">
        <v>1679.1171372348235</v>
      </c>
      <c r="S15" s="2">
        <v>792.42042035553584</v>
      </c>
      <c r="T15" s="2">
        <v>957.15187111067155</v>
      </c>
      <c r="U15" s="2">
        <v>816.27006824950649</v>
      </c>
      <c r="V15" s="2">
        <v>139.72934118386198</v>
      </c>
      <c r="W15" s="2">
        <v>129.23580826010408</v>
      </c>
      <c r="X15" s="2">
        <v>130.69465736005438</v>
      </c>
      <c r="Y15" s="2">
        <v>193.99166830315369</v>
      </c>
      <c r="Z15" s="2">
        <v>174.32230020522829</v>
      </c>
      <c r="AA15" s="2">
        <v>134.6653069778138</v>
      </c>
      <c r="AB15" s="4">
        <v>14</v>
      </c>
    </row>
    <row r="16" spans="1:28" x14ac:dyDescent="0.3">
      <c r="A16" s="2" t="s">
        <v>31</v>
      </c>
      <c r="B16" s="2" t="s">
        <v>3</v>
      </c>
      <c r="C16" s="2" t="s">
        <v>32</v>
      </c>
      <c r="D16" s="2">
        <v>-4.3140563773327241</v>
      </c>
      <c r="E16" s="2">
        <v>-19.89117199030207</v>
      </c>
      <c r="F16" s="6">
        <v>0</v>
      </c>
      <c r="G16" s="2">
        <v>-4.0078359223158557</v>
      </c>
      <c r="H16" s="2">
        <v>-16.087139592200959</v>
      </c>
      <c r="I16" s="6">
        <v>0</v>
      </c>
      <c r="J16" s="2">
        <v>-0.39498846135716459</v>
      </c>
      <c r="K16" s="2">
        <v>-1.3149322433641906</v>
      </c>
      <c r="L16" s="2">
        <v>0.65713127071808053</v>
      </c>
      <c r="M16" s="2">
        <v>-2.2783045224262315E-2</v>
      </c>
      <c r="N16" s="2">
        <v>-1.0159173562373631</v>
      </c>
      <c r="O16" s="2">
        <v>0.95499528448263538</v>
      </c>
      <c r="P16" s="2">
        <v>67.079340545166957</v>
      </c>
      <c r="Q16" s="2">
        <v>86.044053729486578</v>
      </c>
      <c r="R16" s="2">
        <v>103.22272874012752</v>
      </c>
      <c r="S16" s="2">
        <v>56.357098743758854</v>
      </c>
      <c r="T16" s="2">
        <v>59.042859088120714</v>
      </c>
      <c r="U16" s="2">
        <v>50.242255629398194</v>
      </c>
      <c r="V16" s="2">
        <v>8.7330838239913735</v>
      </c>
      <c r="W16" s="2">
        <v>8.2407448586908458</v>
      </c>
      <c r="X16" s="2">
        <v>9.5351160525331498</v>
      </c>
      <c r="Y16" s="2">
        <v>6.3647300605272568</v>
      </c>
      <c r="Z16" s="2">
        <v>6.7431262257036737</v>
      </c>
      <c r="AA16" s="2">
        <v>4.2507988313703855</v>
      </c>
      <c r="AB16" s="4">
        <v>15</v>
      </c>
    </row>
    <row r="17" spans="1:28" x14ac:dyDescent="0.3">
      <c r="A17" s="2" t="s">
        <v>33</v>
      </c>
      <c r="B17" s="2" t="s">
        <v>3</v>
      </c>
      <c r="C17" s="2" t="s">
        <v>34</v>
      </c>
      <c r="D17" s="2">
        <v>1.0746801493201488</v>
      </c>
      <c r="E17" s="2">
        <v>2.106255055820065</v>
      </c>
      <c r="F17" s="6">
        <v>0.21716092449199845</v>
      </c>
      <c r="G17" s="2">
        <v>2.7481774402519097</v>
      </c>
      <c r="H17" s="2">
        <v>6.718678237825161</v>
      </c>
      <c r="I17" s="6">
        <v>0</v>
      </c>
      <c r="J17" s="2">
        <v>3.9925842325946022</v>
      </c>
      <c r="K17" s="2">
        <v>15.91796752074511</v>
      </c>
      <c r="L17" s="2">
        <v>1.2559605602344325E-7</v>
      </c>
      <c r="M17" s="2">
        <v>5.7833198694851831</v>
      </c>
      <c r="N17" s="2">
        <v>55.074777999817272</v>
      </c>
      <c r="O17" s="2">
        <v>0</v>
      </c>
      <c r="P17" s="2">
        <v>0.66579990615550322</v>
      </c>
      <c r="Q17" s="2">
        <v>0</v>
      </c>
      <c r="R17" s="2">
        <v>0.41124593123556785</v>
      </c>
      <c r="S17" s="2">
        <v>3.0609286857632605</v>
      </c>
      <c r="T17" s="2">
        <v>6.4385484388437897</v>
      </c>
      <c r="U17" s="2">
        <v>4.5311318074258322</v>
      </c>
      <c r="V17" s="2">
        <v>1.4127047362338987</v>
      </c>
      <c r="W17" s="2">
        <v>1.9620821092121064</v>
      </c>
      <c r="X17" s="2">
        <v>0.88994416490309403</v>
      </c>
      <c r="Y17" s="2">
        <v>59.934541403298333</v>
      </c>
      <c r="Z17" s="2">
        <v>59.814027076149252</v>
      </c>
      <c r="AA17" s="2">
        <v>37.917125575823839</v>
      </c>
      <c r="AB17" s="4">
        <v>16</v>
      </c>
    </row>
    <row r="18" spans="1:28" x14ac:dyDescent="0.3">
      <c r="A18" s="2" t="s">
        <v>35</v>
      </c>
      <c r="B18" s="2" t="s">
        <v>3</v>
      </c>
      <c r="C18" s="2" t="s">
        <v>36</v>
      </c>
      <c r="D18" s="2">
        <v>-0.42074276781142639</v>
      </c>
      <c r="E18" s="2">
        <v>-1.3386165606794473</v>
      </c>
      <c r="F18" s="6">
        <v>0.85433073074990795</v>
      </c>
      <c r="G18" s="2">
        <v>3.3289160035267327</v>
      </c>
      <c r="H18" s="2">
        <v>10.048553986024189</v>
      </c>
      <c r="I18" s="6">
        <v>4.4005496920825611E-13</v>
      </c>
      <c r="J18" s="2">
        <v>3.5176377495711928</v>
      </c>
      <c r="K18" s="2">
        <v>11.452873833655802</v>
      </c>
      <c r="L18" s="2">
        <v>8.8952150383577788E-2</v>
      </c>
      <c r="M18" s="2">
        <v>7.4929563669323569</v>
      </c>
      <c r="N18" s="2">
        <v>180.1377038497223</v>
      </c>
      <c r="O18" s="2">
        <v>5.0174098117756051E-13</v>
      </c>
      <c r="P18" s="2">
        <v>0</v>
      </c>
      <c r="Q18" s="2">
        <v>0</v>
      </c>
      <c r="R18" s="2">
        <v>0.20562296561778393</v>
      </c>
      <c r="S18" s="2">
        <v>0.18005462857430946</v>
      </c>
      <c r="T18" s="2">
        <v>1.0959231385266026</v>
      </c>
      <c r="U18" s="2">
        <v>0.79961149542808796</v>
      </c>
      <c r="V18" s="2">
        <v>0</v>
      </c>
      <c r="W18" s="2">
        <v>0</v>
      </c>
      <c r="X18" s="2">
        <v>0.25426976140088398</v>
      </c>
      <c r="Y18" s="2">
        <v>15.514029522535189</v>
      </c>
      <c r="Z18" s="2">
        <v>12.86188891199034</v>
      </c>
      <c r="AA18" s="2">
        <v>8.4165816861133624</v>
      </c>
      <c r="AB18" s="4">
        <v>17</v>
      </c>
    </row>
    <row r="19" spans="1:28" x14ac:dyDescent="0.3">
      <c r="A19" s="2" t="s">
        <v>37</v>
      </c>
      <c r="B19" s="2" t="s">
        <v>3</v>
      </c>
      <c r="C19" s="2" t="s">
        <v>38</v>
      </c>
      <c r="D19" s="2">
        <v>-3.8160759882200912</v>
      </c>
      <c r="E19" s="2">
        <v>-14.084886062796079</v>
      </c>
      <c r="F19" s="6">
        <v>1.2471605060452298E-13</v>
      </c>
      <c r="G19" s="2">
        <v>-2.2720137566323131</v>
      </c>
      <c r="H19" s="2">
        <v>-4.8299684212667486</v>
      </c>
      <c r="I19" s="6">
        <v>1.1734620096006164E-3</v>
      </c>
      <c r="J19" s="2">
        <v>-1.4984002293913008</v>
      </c>
      <c r="K19" s="2">
        <v>-2.8252924866968838</v>
      </c>
      <c r="L19" s="2">
        <v>4.2390936363636486E-2</v>
      </c>
      <c r="M19" s="2">
        <v>0.29285751145592293</v>
      </c>
      <c r="N19" s="2">
        <v>1.2250643317982683</v>
      </c>
      <c r="O19" s="2">
        <v>0.74728955391912844</v>
      </c>
      <c r="P19" s="2">
        <v>9.3211986861770448</v>
      </c>
      <c r="Q19" s="2">
        <v>17.208810745897317</v>
      </c>
      <c r="R19" s="2">
        <v>4.3180822779734624</v>
      </c>
      <c r="S19" s="2">
        <v>4.8614749715063548</v>
      </c>
      <c r="T19" s="2">
        <v>1.0959231385266026</v>
      </c>
      <c r="U19" s="2">
        <v>2.2655659037129161</v>
      </c>
      <c r="V19" s="2">
        <v>1.0274216263519262</v>
      </c>
      <c r="W19" s="2">
        <v>0.39241642184242126</v>
      </c>
      <c r="X19" s="2">
        <v>3.1783720175110499</v>
      </c>
      <c r="Y19" s="2">
        <v>0.13259854292765119</v>
      </c>
      <c r="Z19" s="2">
        <v>1.6233452024842177</v>
      </c>
      <c r="AA19" s="2">
        <v>1.1902236727837079</v>
      </c>
      <c r="AB19" s="4">
        <v>18</v>
      </c>
    </row>
    <row r="20" spans="1:28" x14ac:dyDescent="0.3">
      <c r="A20" s="2" t="s">
        <v>39</v>
      </c>
      <c r="B20" s="2" t="s">
        <v>3</v>
      </c>
      <c r="C20" s="2" t="s">
        <v>40</v>
      </c>
      <c r="D20" s="2">
        <v>-3.7993328652796041</v>
      </c>
      <c r="E20" s="2">
        <v>-13.922369506350176</v>
      </c>
      <c r="F20" s="6">
        <v>0</v>
      </c>
      <c r="G20" s="2">
        <v>-1.7067191792355003</v>
      </c>
      <c r="H20" s="2">
        <v>-3.2641767503620054</v>
      </c>
      <c r="I20" s="6">
        <v>2.7164780574501777E-4</v>
      </c>
      <c r="J20" s="2">
        <v>-1.8305765541850005</v>
      </c>
      <c r="K20" s="2">
        <v>-3.5567918659800197</v>
      </c>
      <c r="L20" s="2">
        <v>3.1706022832597948E-3</v>
      </c>
      <c r="M20" s="2">
        <v>0.30792954110329679</v>
      </c>
      <c r="N20" s="2">
        <v>1.2379298308666542</v>
      </c>
      <c r="O20" s="2">
        <v>0.39205547442983024</v>
      </c>
      <c r="P20" s="2">
        <v>237.85701647405352</v>
      </c>
      <c r="Q20" s="2">
        <v>383.82531487649374</v>
      </c>
      <c r="R20" s="2">
        <v>70.939923138135455</v>
      </c>
      <c r="S20" s="2">
        <v>78.323763429824609</v>
      </c>
      <c r="T20" s="2">
        <v>43.836925541064105</v>
      </c>
      <c r="U20" s="2">
        <v>24.521419193128033</v>
      </c>
      <c r="V20" s="2">
        <v>25.428685252210176</v>
      </c>
      <c r="W20" s="2">
        <v>23.937401732387698</v>
      </c>
      <c r="X20" s="2">
        <v>51.743896445079891</v>
      </c>
      <c r="Y20" s="2">
        <v>15.381430979607538</v>
      </c>
      <c r="Z20" s="2">
        <v>39.959266522688438</v>
      </c>
      <c r="AA20" s="2">
        <v>24.314569315438604</v>
      </c>
      <c r="AB20" s="4">
        <v>19</v>
      </c>
    </row>
    <row r="21" spans="1:28" x14ac:dyDescent="0.3">
      <c r="A21" s="2" t="s">
        <v>41</v>
      </c>
      <c r="B21" s="2" t="s">
        <v>3</v>
      </c>
      <c r="C21" s="2" t="s">
        <v>42</v>
      </c>
      <c r="D21" s="2">
        <v>-0.69175039357184276</v>
      </c>
      <c r="E21" s="2">
        <v>-1.6152420715638924</v>
      </c>
      <c r="F21" s="6">
        <v>2.2592045506850351E-2</v>
      </c>
      <c r="G21" s="2">
        <v>-0.37156178473187218</v>
      </c>
      <c r="H21" s="2">
        <v>-1.2937526204404632</v>
      </c>
      <c r="I21" s="6">
        <v>0.22925884760922954</v>
      </c>
      <c r="J21" s="2">
        <v>0.53624700170357675</v>
      </c>
      <c r="K21" s="2">
        <v>1.4501950974030033</v>
      </c>
      <c r="L21" s="2">
        <v>0.58604773144269251</v>
      </c>
      <c r="M21" s="2">
        <v>0.92264593932512251</v>
      </c>
      <c r="N21" s="2">
        <v>1.8955886650794767</v>
      </c>
      <c r="O21" s="2">
        <v>1.1667957782863097E-7</v>
      </c>
      <c r="P21" s="2">
        <v>586.23681736992057</v>
      </c>
      <c r="Q21" s="2">
        <v>942.6298174172714</v>
      </c>
      <c r="R21" s="2">
        <v>649.76857135219723</v>
      </c>
      <c r="S21" s="2">
        <v>796.92178606989364</v>
      </c>
      <c r="T21" s="2">
        <v>1070.8538967328066</v>
      </c>
      <c r="U21" s="2">
        <v>828.13097209835644</v>
      </c>
      <c r="V21" s="2">
        <v>948.181733419534</v>
      </c>
      <c r="W21" s="2">
        <v>881.89050535386809</v>
      </c>
      <c r="X21" s="2">
        <v>886.38438824348157</v>
      </c>
      <c r="Y21" s="2">
        <v>1053.7606206460439</v>
      </c>
      <c r="Z21" s="2">
        <v>1262.9625675327213</v>
      </c>
      <c r="AA21" s="2">
        <v>1081.7432866071356</v>
      </c>
      <c r="AB21" s="4">
        <v>20</v>
      </c>
    </row>
    <row r="22" spans="1:28" x14ac:dyDescent="0.3">
      <c r="A22" s="2" t="s">
        <v>43</v>
      </c>
      <c r="B22" s="2" t="s">
        <v>3</v>
      </c>
      <c r="C22" s="2" t="s">
        <v>44</v>
      </c>
      <c r="D22" s="2" t="e">
        <f>NA()</f>
        <v>#N/A</v>
      </c>
      <c r="E22" s="2" t="e">
        <f>NA()</f>
        <v>#N/A</v>
      </c>
      <c r="F22" s="6" t="e">
        <f>NA()</f>
        <v>#N/A</v>
      </c>
      <c r="G22" s="2" t="e">
        <f>NA()</f>
        <v>#N/A</v>
      </c>
      <c r="H22" s="2" t="e">
        <f>NA()</f>
        <v>#N/A</v>
      </c>
      <c r="I22" s="6" t="e">
        <f>NA()</f>
        <v>#N/A</v>
      </c>
      <c r="J22" s="2" t="e">
        <f>NA()</f>
        <v>#N/A</v>
      </c>
      <c r="K22" s="2" t="e">
        <f>NA()</f>
        <v>#N/A</v>
      </c>
      <c r="L22" s="2" t="e">
        <f>NA()</f>
        <v>#N/A</v>
      </c>
      <c r="M22" s="2" t="e">
        <f>NA()</f>
        <v>#N/A</v>
      </c>
      <c r="N22" s="2" t="e">
        <f>NA()</f>
        <v>#N/A</v>
      </c>
      <c r="O22" s="2" t="e">
        <f>NA()</f>
        <v>#N/A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4">
        <v>21</v>
      </c>
    </row>
    <row r="23" spans="1:28" x14ac:dyDescent="0.3">
      <c r="A23" s="2" t="s">
        <v>45</v>
      </c>
      <c r="B23" s="2" t="s">
        <v>3</v>
      </c>
      <c r="C23" s="2" t="s">
        <v>46</v>
      </c>
      <c r="D23" s="2">
        <v>-0.43442895328644054</v>
      </c>
      <c r="E23" s="2">
        <v>-1.351375826357019</v>
      </c>
      <c r="F23" s="6">
        <v>0.27827053333193819</v>
      </c>
      <c r="G23" s="2">
        <v>-1.14376556263643</v>
      </c>
      <c r="H23" s="2">
        <v>-2.2095698862078343</v>
      </c>
      <c r="I23" s="6">
        <v>4.7061941090483186E-6</v>
      </c>
      <c r="J23" s="2">
        <v>0.68449992682742677</v>
      </c>
      <c r="K23" s="2">
        <v>1.6071448094671206</v>
      </c>
      <c r="L23" s="2">
        <v>0.29887983262589263</v>
      </c>
      <c r="M23" s="2">
        <v>5.3320294015217873E-2</v>
      </c>
      <c r="N23" s="2">
        <v>1.0376502806612684</v>
      </c>
      <c r="O23" s="2">
        <v>0.8379336864758713</v>
      </c>
      <c r="P23" s="2">
        <v>4.6605993430885224</v>
      </c>
      <c r="Q23" s="2">
        <v>10.049945475604032</v>
      </c>
      <c r="R23" s="2">
        <v>17.683575043129416</v>
      </c>
      <c r="S23" s="2">
        <v>12.423769371627351</v>
      </c>
      <c r="T23" s="2">
        <v>20.685549239689625</v>
      </c>
      <c r="U23" s="2">
        <v>13.99320116999154</v>
      </c>
      <c r="V23" s="2">
        <v>16.310318318336829</v>
      </c>
      <c r="W23" s="2">
        <v>15.173434977906956</v>
      </c>
      <c r="X23" s="2">
        <v>19.451636747167626</v>
      </c>
      <c r="Y23" s="2">
        <v>14.188044093258677</v>
      </c>
      <c r="Z23" s="2">
        <v>11.862907248923129</v>
      </c>
      <c r="AA23" s="2">
        <v>9.011693522505217</v>
      </c>
      <c r="AB23" s="4">
        <v>22</v>
      </c>
    </row>
    <row r="24" spans="1:28" x14ac:dyDescent="0.3">
      <c r="A24" s="2" t="s">
        <v>47</v>
      </c>
      <c r="B24" s="2" t="s">
        <v>3</v>
      </c>
      <c r="C24" s="2" t="s">
        <v>48</v>
      </c>
      <c r="D24" s="2" t="e">
        <f>NA()</f>
        <v>#N/A</v>
      </c>
      <c r="E24" s="2" t="e">
        <f>NA()</f>
        <v>#N/A</v>
      </c>
      <c r="F24" s="6" t="e">
        <f>NA()</f>
        <v>#N/A</v>
      </c>
      <c r="G24" s="2" t="e">
        <f>NA()</f>
        <v>#N/A</v>
      </c>
      <c r="H24" s="2" t="e">
        <f>NA()</f>
        <v>#N/A</v>
      </c>
      <c r="I24" s="6" t="e">
        <f>NA()</f>
        <v>#N/A</v>
      </c>
      <c r="J24" s="2" t="e">
        <f>NA()</f>
        <v>#N/A</v>
      </c>
      <c r="K24" s="2" t="e">
        <f>NA()</f>
        <v>#N/A</v>
      </c>
      <c r="L24" s="2" t="e">
        <f>NA()</f>
        <v>#N/A</v>
      </c>
      <c r="M24" s="2" t="e">
        <f>NA()</f>
        <v>#N/A</v>
      </c>
      <c r="N24" s="2" t="e">
        <f>NA()</f>
        <v>#N/A</v>
      </c>
      <c r="O24" s="2" t="e">
        <f>NA()</f>
        <v>#N/A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4">
        <v>23</v>
      </c>
    </row>
    <row r="25" spans="1:28" x14ac:dyDescent="0.3">
      <c r="A25" s="2" t="s">
        <v>49</v>
      </c>
      <c r="B25" s="2" t="s">
        <v>3</v>
      </c>
      <c r="C25" s="2" t="s">
        <v>50</v>
      </c>
      <c r="D25" s="2">
        <v>-0.88256829244313084</v>
      </c>
      <c r="E25" s="2">
        <v>-1.8436544638721684</v>
      </c>
      <c r="F25" s="6">
        <v>0.53235863362187363</v>
      </c>
      <c r="G25" s="2">
        <v>2.2440393651288701</v>
      </c>
      <c r="H25" s="2">
        <v>4.7372157045044112</v>
      </c>
      <c r="I25" s="6">
        <v>3.1078442145363877E-11</v>
      </c>
      <c r="J25" s="2">
        <v>3.2414571940544894</v>
      </c>
      <c r="K25" s="2">
        <v>9.4574890050911584</v>
      </c>
      <c r="L25" s="2">
        <v>3.1706022832597948E-3</v>
      </c>
      <c r="M25" s="2">
        <v>6.4586414721826806</v>
      </c>
      <c r="N25" s="2">
        <v>87.951816670637214</v>
      </c>
      <c r="O25" s="2">
        <v>0</v>
      </c>
      <c r="P25" s="2">
        <v>0.83224988269437905</v>
      </c>
      <c r="Q25" s="2">
        <v>0</v>
      </c>
      <c r="R25" s="2">
        <v>0</v>
      </c>
      <c r="S25" s="2">
        <v>3.0609286857632605</v>
      </c>
      <c r="T25" s="2">
        <v>2.602817454000681</v>
      </c>
      <c r="U25" s="2">
        <v>0.79961149542808796</v>
      </c>
      <c r="V25" s="2">
        <v>0.25685540658798156</v>
      </c>
      <c r="W25" s="2">
        <v>0.52322189578989498</v>
      </c>
      <c r="X25" s="2">
        <v>0</v>
      </c>
      <c r="Y25" s="2">
        <v>17.900803295232912</v>
      </c>
      <c r="Z25" s="2">
        <v>17.35730639579279</v>
      </c>
      <c r="AA25" s="2">
        <v>12.412332587601526</v>
      </c>
      <c r="AB25" s="4">
        <v>24</v>
      </c>
    </row>
    <row r="26" spans="1:28" x14ac:dyDescent="0.3">
      <c r="A26" s="2" t="s">
        <v>51</v>
      </c>
      <c r="B26" s="2" t="s">
        <v>3</v>
      </c>
      <c r="C26" s="2" t="s">
        <v>52</v>
      </c>
      <c r="D26" s="2">
        <v>-0.38444605603465098</v>
      </c>
      <c r="E26" s="2">
        <v>-1.3053584792788482</v>
      </c>
      <c r="F26" s="6">
        <v>0.79668107732609417</v>
      </c>
      <c r="G26" s="2">
        <v>2.7430672580296891</v>
      </c>
      <c r="H26" s="2">
        <v>6.6949220495407324</v>
      </c>
      <c r="I26" s="6">
        <v>6.4351359946569837E-9</v>
      </c>
      <c r="J26" s="2">
        <v>2.4075479070583587</v>
      </c>
      <c r="K26" s="2">
        <v>5.3057176653028346</v>
      </c>
      <c r="L26" s="2">
        <v>8.8358053363134084E-2</v>
      </c>
      <c r="M26" s="2">
        <v>5.6666316260097158</v>
      </c>
      <c r="N26" s="2">
        <v>50.795599907575841</v>
      </c>
      <c r="O26" s="2">
        <v>0</v>
      </c>
      <c r="P26" s="2">
        <v>0.33289995307775161</v>
      </c>
      <c r="Q26" s="2">
        <v>0.13767048596717854</v>
      </c>
      <c r="R26" s="2">
        <v>0</v>
      </c>
      <c r="S26" s="2">
        <v>0.90027314287154725</v>
      </c>
      <c r="T26" s="2">
        <v>0.82194235389495196</v>
      </c>
      <c r="U26" s="2">
        <v>0.79961149542808796</v>
      </c>
      <c r="V26" s="2">
        <v>0.3852831098819724</v>
      </c>
      <c r="W26" s="2">
        <v>0.26161094789494749</v>
      </c>
      <c r="X26" s="2">
        <v>0.12713488070044199</v>
      </c>
      <c r="Y26" s="2">
        <v>8.3537082044420252</v>
      </c>
      <c r="Z26" s="2">
        <v>12.237525372573334</v>
      </c>
      <c r="AA26" s="2">
        <v>6.971310083447432</v>
      </c>
      <c r="AB26" s="4">
        <v>25</v>
      </c>
    </row>
    <row r="27" spans="1:28" x14ac:dyDescent="0.3">
      <c r="A27" s="2" t="s">
        <v>53</v>
      </c>
      <c r="B27" s="2" t="s">
        <v>3</v>
      </c>
      <c r="C27" s="2" t="s">
        <v>54</v>
      </c>
      <c r="D27" s="2">
        <v>-1.251354733794962</v>
      </c>
      <c r="E27" s="2">
        <v>-2.3806486810506993</v>
      </c>
      <c r="F27" s="6">
        <v>0.48998480518068155</v>
      </c>
      <c r="G27" s="2">
        <v>6.1770541356964808</v>
      </c>
      <c r="H27" s="2">
        <v>72.356671357159101</v>
      </c>
      <c r="I27" s="6">
        <v>6.3129705303038075E-2</v>
      </c>
      <c r="J27" s="2">
        <v>-2.6679187339322494</v>
      </c>
      <c r="K27" s="2">
        <v>-6.3551172110916907</v>
      </c>
      <c r="L27" s="2">
        <v>0.61267773878199483</v>
      </c>
      <c r="M27" s="2">
        <v>4.5708392803804969</v>
      </c>
      <c r="N27" s="2">
        <v>23.766198972650049</v>
      </c>
      <c r="O27" s="2">
        <v>7.212511294191391E-5</v>
      </c>
      <c r="P27" s="2">
        <v>0</v>
      </c>
      <c r="Q27" s="2">
        <v>0.27534097193435708</v>
      </c>
      <c r="R27" s="2">
        <v>0</v>
      </c>
      <c r="S27" s="2">
        <v>0</v>
      </c>
      <c r="T27" s="2">
        <v>0</v>
      </c>
      <c r="U27" s="2">
        <v>0</v>
      </c>
      <c r="V27" s="2">
        <v>0.12842770329399078</v>
      </c>
      <c r="W27" s="2">
        <v>0</v>
      </c>
      <c r="X27" s="2">
        <v>0.12713488070044199</v>
      </c>
      <c r="Y27" s="2">
        <v>2.1215766868424191</v>
      </c>
      <c r="Z27" s="2">
        <v>0.62436353941700684</v>
      </c>
      <c r="AA27" s="2">
        <v>1.7853355091755618</v>
      </c>
      <c r="AB27" s="4">
        <v>26</v>
      </c>
    </row>
    <row r="28" spans="1:28" x14ac:dyDescent="0.3">
      <c r="A28" s="2" t="s">
        <v>55</v>
      </c>
      <c r="B28" s="2" t="s">
        <v>3</v>
      </c>
      <c r="C28" s="2" t="s">
        <v>56</v>
      </c>
      <c r="D28" s="2">
        <v>0.5201338185987705</v>
      </c>
      <c r="E28" s="2">
        <v>1.4340882621153377</v>
      </c>
      <c r="F28" s="6">
        <v>0.19777550735129024</v>
      </c>
      <c r="G28" s="2">
        <v>2.6132810238219188</v>
      </c>
      <c r="H28" s="2">
        <v>6.1189369084945797</v>
      </c>
      <c r="I28" s="6">
        <v>1.3727296272317078E-11</v>
      </c>
      <c r="J28" s="2">
        <v>2.1122891120635994</v>
      </c>
      <c r="K28" s="2">
        <v>4.3237679923939423</v>
      </c>
      <c r="L28" s="2">
        <v>2.9737660171835767E-7</v>
      </c>
      <c r="M28" s="2">
        <v>4.2833184320656148</v>
      </c>
      <c r="N28" s="2">
        <v>19.471855097344797</v>
      </c>
      <c r="O28" s="2">
        <v>0</v>
      </c>
      <c r="P28" s="2">
        <v>2.3302996715442612</v>
      </c>
      <c r="Q28" s="2">
        <v>1.9273868035404995</v>
      </c>
      <c r="R28" s="2">
        <v>1.8506066905600553</v>
      </c>
      <c r="S28" s="2">
        <v>6.4819666286751403</v>
      </c>
      <c r="T28" s="2">
        <v>6.986510008107091</v>
      </c>
      <c r="U28" s="2">
        <v>8.9289950322803158</v>
      </c>
      <c r="V28" s="2">
        <v>5.6508189449355948</v>
      </c>
      <c r="W28" s="2">
        <v>3.5317477965817914</v>
      </c>
      <c r="X28" s="2">
        <v>8.6451718876300561</v>
      </c>
      <c r="Y28" s="2">
        <v>94.675359650342941</v>
      </c>
      <c r="Z28" s="2">
        <v>85.787550315896738</v>
      </c>
      <c r="AA28" s="2">
        <v>50.329458163425365</v>
      </c>
      <c r="AB28" s="4">
        <v>27</v>
      </c>
    </row>
    <row r="29" spans="1:28" x14ac:dyDescent="0.3">
      <c r="A29" s="2" t="s">
        <v>57</v>
      </c>
      <c r="B29" s="2" t="s">
        <v>3</v>
      </c>
      <c r="C29" s="2" t="s">
        <v>58</v>
      </c>
      <c r="D29" s="2">
        <v>0.2771811916741147</v>
      </c>
      <c r="E29" s="2">
        <v>1.2118248469830344</v>
      </c>
      <c r="F29" s="6">
        <v>0.80065327843198664</v>
      </c>
      <c r="G29" s="2">
        <v>3.3882360359113064</v>
      </c>
      <c r="H29" s="2">
        <v>10.470337458575127</v>
      </c>
      <c r="I29" s="6">
        <v>1.9251668532430802E-13</v>
      </c>
      <c r="J29" s="2">
        <v>1.8949685122454032</v>
      </c>
      <c r="K29" s="2">
        <v>3.7191385969557444</v>
      </c>
      <c r="L29" s="2">
        <v>0.14080139624333574</v>
      </c>
      <c r="M29" s="2">
        <v>5.1246490029842224</v>
      </c>
      <c r="N29" s="2">
        <v>34.887758479493819</v>
      </c>
      <c r="O29" s="2">
        <v>0</v>
      </c>
      <c r="P29" s="2">
        <v>0.1664499765388758</v>
      </c>
      <c r="Q29" s="2">
        <v>0.41301145790153559</v>
      </c>
      <c r="R29" s="2">
        <v>0.20562296561778393</v>
      </c>
      <c r="S29" s="2">
        <v>0.90027314287154725</v>
      </c>
      <c r="T29" s="2">
        <v>1.2329135308424279</v>
      </c>
      <c r="U29" s="2">
        <v>0.66634291285673997</v>
      </c>
      <c r="V29" s="2">
        <v>0.3852831098819724</v>
      </c>
      <c r="W29" s="2">
        <v>0.52322189578989498</v>
      </c>
      <c r="X29" s="2">
        <v>1.1442139263039779</v>
      </c>
      <c r="Y29" s="2">
        <v>21.348365411351839</v>
      </c>
      <c r="Z29" s="2">
        <v>19.23039701404381</v>
      </c>
      <c r="AA29" s="2">
        <v>8.8416615692504017</v>
      </c>
      <c r="AB29" s="4">
        <v>28</v>
      </c>
    </row>
    <row r="30" spans="1:28" x14ac:dyDescent="0.3">
      <c r="A30" s="2" t="s">
        <v>59</v>
      </c>
      <c r="B30" s="2" t="s">
        <v>3</v>
      </c>
      <c r="C30" s="2" t="s">
        <v>60</v>
      </c>
      <c r="D30" s="2">
        <v>0.66457189196555944</v>
      </c>
      <c r="E30" s="2">
        <v>1.5850978385172769</v>
      </c>
      <c r="F30" s="6">
        <v>8.0098915172817878E-2</v>
      </c>
      <c r="G30" s="2">
        <v>2.4252781746552206</v>
      </c>
      <c r="H30" s="2">
        <v>5.3713255886762683</v>
      </c>
      <c r="I30" s="6">
        <v>0</v>
      </c>
      <c r="J30" s="2">
        <v>2.1195862201335367</v>
      </c>
      <c r="K30" s="2">
        <v>4.3456928816615417</v>
      </c>
      <c r="L30" s="2">
        <v>1.1643966344966937E-6</v>
      </c>
      <c r="M30" s="2">
        <v>3.9576606532444978</v>
      </c>
      <c r="N30" s="2">
        <v>15.537264866151364</v>
      </c>
      <c r="O30" s="2">
        <v>0</v>
      </c>
      <c r="P30" s="2">
        <v>3.8283494603941435</v>
      </c>
      <c r="Q30" s="2">
        <v>1.6520458316061424</v>
      </c>
      <c r="R30" s="2">
        <v>1.8506066905600553</v>
      </c>
      <c r="S30" s="2">
        <v>7.0221305143980688</v>
      </c>
      <c r="T30" s="2">
        <v>10.411269816002724</v>
      </c>
      <c r="U30" s="2">
        <v>9.4620693625657086</v>
      </c>
      <c r="V30" s="2">
        <v>5.7792466482295852</v>
      </c>
      <c r="W30" s="2">
        <v>8.2407448586908458</v>
      </c>
      <c r="X30" s="2">
        <v>9.1537114104318231</v>
      </c>
      <c r="Y30" s="2">
        <v>93.084177135211135</v>
      </c>
      <c r="Z30" s="2">
        <v>95.028130699268431</v>
      </c>
      <c r="AA30" s="2">
        <v>53.134985392129813</v>
      </c>
      <c r="AB30" s="4">
        <v>29</v>
      </c>
    </row>
    <row r="31" spans="1:28" x14ac:dyDescent="0.3">
      <c r="A31" s="2" t="s">
        <v>61</v>
      </c>
      <c r="B31" s="2" t="s">
        <v>3</v>
      </c>
      <c r="C31" s="2" t="s">
        <v>62</v>
      </c>
      <c r="D31" s="2">
        <v>1.7682043971671422</v>
      </c>
      <c r="E31" s="2">
        <v>3.4062973918970179</v>
      </c>
      <c r="F31" s="6">
        <v>0.64053588096030711</v>
      </c>
      <c r="G31" s="2">
        <v>4.9533066586739167</v>
      </c>
      <c r="H31" s="2">
        <v>30.980889446086596</v>
      </c>
      <c r="I31" s="6">
        <v>0.16029871422165937</v>
      </c>
      <c r="J31" s="2" t="e">
        <f>NA()</f>
        <v>#N/A</v>
      </c>
      <c r="K31" s="2" t="e">
        <f>NA()</f>
        <v>#N/A</v>
      </c>
      <c r="L31" s="2" t="e">
        <f>NA()</f>
        <v>#N/A</v>
      </c>
      <c r="M31" s="2">
        <v>3.2972804855995146</v>
      </c>
      <c r="N31" s="2">
        <v>9.8306069027784062</v>
      </c>
      <c r="O31" s="2">
        <v>1.9654639134025906E-2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0.26161094789494749</v>
      </c>
      <c r="X31" s="2">
        <v>0</v>
      </c>
      <c r="Y31" s="2">
        <v>1.4585839722041631</v>
      </c>
      <c r="Z31" s="2">
        <v>0.62436353941700684</v>
      </c>
      <c r="AA31" s="2">
        <v>8.5015976627407702E-2</v>
      </c>
      <c r="AB31" s="4">
        <v>30</v>
      </c>
    </row>
    <row r="32" spans="1:28" x14ac:dyDescent="0.3">
      <c r="A32" s="2" t="s">
        <v>63</v>
      </c>
      <c r="B32" s="2" t="s">
        <v>3</v>
      </c>
      <c r="C32" s="2" t="s">
        <v>64</v>
      </c>
      <c r="D32" s="2">
        <v>-2.0017067950084422</v>
      </c>
      <c r="E32" s="2">
        <v>-4.0047350409584341</v>
      </c>
      <c r="F32" s="6">
        <v>0.29837536210146481</v>
      </c>
      <c r="G32" s="2">
        <v>1.8293019366872509</v>
      </c>
      <c r="H32" s="2">
        <v>3.5536508369200086</v>
      </c>
      <c r="I32" s="6">
        <v>2.7912734552902783E-5</v>
      </c>
      <c r="J32" s="2">
        <v>3.6199036527343957</v>
      </c>
      <c r="K32" s="2">
        <v>12.294180382661587</v>
      </c>
      <c r="L32" s="2">
        <v>1.6033190172381764E-2</v>
      </c>
      <c r="M32" s="2">
        <v>7.674287404159517</v>
      </c>
      <c r="N32" s="2">
        <v>204.26346935490739</v>
      </c>
      <c r="O32" s="2">
        <v>1.2571245186352909E-8</v>
      </c>
      <c r="P32" s="2">
        <v>0.1664499765388758</v>
      </c>
      <c r="Q32" s="2">
        <v>0</v>
      </c>
      <c r="R32" s="2">
        <v>0.20562296561778393</v>
      </c>
      <c r="S32" s="2">
        <v>1.2603824000201662</v>
      </c>
      <c r="T32" s="2">
        <v>1.6438847077899039</v>
      </c>
      <c r="U32" s="2">
        <v>1.1994172431421319</v>
      </c>
      <c r="V32" s="2">
        <v>0</v>
      </c>
      <c r="W32" s="2">
        <v>0.13080547394747374</v>
      </c>
      <c r="X32" s="2">
        <v>0</v>
      </c>
      <c r="Y32" s="2">
        <v>6.6299271463825589</v>
      </c>
      <c r="Z32" s="2">
        <v>9.9898166306721095</v>
      </c>
      <c r="AA32" s="2">
        <v>6.8862941068200243</v>
      </c>
      <c r="AB32" s="4">
        <v>31</v>
      </c>
    </row>
    <row r="33" spans="1:28" x14ac:dyDescent="0.3">
      <c r="A33" s="2" t="s">
        <v>65</v>
      </c>
      <c r="B33" s="2" t="s">
        <v>3</v>
      </c>
      <c r="C33" s="2" t="s">
        <v>66</v>
      </c>
      <c r="D33" s="2">
        <v>-0.45806817506632747</v>
      </c>
      <c r="E33" s="2">
        <v>-1.373701146631223</v>
      </c>
      <c r="F33" s="6">
        <v>0.47549718289691129</v>
      </c>
      <c r="G33" s="2">
        <v>1.116494646431935</v>
      </c>
      <c r="H33" s="2">
        <v>2.1681951996961888</v>
      </c>
      <c r="I33" s="6">
        <v>2.8657144528963091E-2</v>
      </c>
      <c r="J33" s="2">
        <v>2.888477766881572</v>
      </c>
      <c r="K33" s="2">
        <v>7.4048872412527604</v>
      </c>
      <c r="L33" s="2">
        <v>3.936587101349597E-4</v>
      </c>
      <c r="M33" s="2">
        <v>4.4947946769682829</v>
      </c>
      <c r="N33" s="2">
        <v>22.545923138879768</v>
      </c>
      <c r="O33" s="2">
        <v>2.9431189995387252E-15</v>
      </c>
      <c r="P33" s="2">
        <v>1.3315998123110064</v>
      </c>
      <c r="Q33" s="2">
        <v>0.68835242983589262</v>
      </c>
      <c r="R33" s="2">
        <v>0.61686889685335178</v>
      </c>
      <c r="S33" s="2">
        <v>9.3628406858640911</v>
      </c>
      <c r="T33" s="2">
        <v>1.7808751001057292</v>
      </c>
      <c r="U33" s="2">
        <v>3.3317145642837001</v>
      </c>
      <c r="V33" s="2">
        <v>1.2842770329399078</v>
      </c>
      <c r="W33" s="2">
        <v>1.4388602134222113</v>
      </c>
      <c r="X33" s="2">
        <v>1.1442139263039779</v>
      </c>
      <c r="Y33" s="2">
        <v>21.348365411351839</v>
      </c>
      <c r="Z33" s="2">
        <v>25.099414284563672</v>
      </c>
      <c r="AA33" s="2">
        <v>12.837412470738563</v>
      </c>
      <c r="AB33" s="4">
        <v>32</v>
      </c>
    </row>
    <row r="34" spans="1:28" x14ac:dyDescent="0.3">
      <c r="A34" s="2" t="s">
        <v>67</v>
      </c>
      <c r="B34" s="2" t="s">
        <v>3</v>
      </c>
      <c r="C34" s="2" t="s">
        <v>68</v>
      </c>
      <c r="D34" s="2">
        <v>2.6141634092363053</v>
      </c>
      <c r="E34" s="2">
        <v>6.1226805355391853</v>
      </c>
      <c r="F34" s="6">
        <v>0.45058572936065067</v>
      </c>
      <c r="G34" s="2">
        <v>4.7285910711014054</v>
      </c>
      <c r="H34" s="2">
        <v>26.512321016415317</v>
      </c>
      <c r="I34" s="6">
        <v>2.8755704982284116E-11</v>
      </c>
      <c r="J34" s="2">
        <v>3.8418365795058169</v>
      </c>
      <c r="K34" s="2">
        <v>14.338642899159897</v>
      </c>
      <c r="L34" s="2">
        <v>0.40480688451891311</v>
      </c>
      <c r="M34" s="2">
        <v>6.4832485164985254</v>
      </c>
      <c r="N34" s="2">
        <v>89.464815947117074</v>
      </c>
      <c r="O34" s="2">
        <v>0</v>
      </c>
      <c r="P34" s="2">
        <v>0</v>
      </c>
      <c r="Q34" s="2">
        <v>0</v>
      </c>
      <c r="R34" s="2">
        <v>0</v>
      </c>
      <c r="S34" s="2">
        <v>0.18005462857430946</v>
      </c>
      <c r="T34" s="2">
        <v>0.13699039231582533</v>
      </c>
      <c r="U34" s="2">
        <v>0.39980574771404398</v>
      </c>
      <c r="V34" s="2">
        <v>0.25685540658798156</v>
      </c>
      <c r="W34" s="2">
        <v>0.13080547394747374</v>
      </c>
      <c r="X34" s="2">
        <v>0.12713488070044199</v>
      </c>
      <c r="Y34" s="2">
        <v>12.596861578126862</v>
      </c>
      <c r="Z34" s="2">
        <v>12.86188891199034</v>
      </c>
      <c r="AA34" s="2">
        <v>8.0765177796037317</v>
      </c>
      <c r="AB34" s="4">
        <v>33</v>
      </c>
    </row>
    <row r="35" spans="1:28" x14ac:dyDescent="0.3">
      <c r="A35" s="2" t="s">
        <v>69</v>
      </c>
      <c r="B35" s="2" t="s">
        <v>3</v>
      </c>
      <c r="C35" s="2" t="s">
        <v>70</v>
      </c>
      <c r="D35" s="2">
        <v>0.66049547131694464</v>
      </c>
      <c r="E35" s="2">
        <v>1.5806253718797885</v>
      </c>
      <c r="F35" s="6">
        <v>0.68301617341452947</v>
      </c>
      <c r="G35" s="2">
        <v>3.0487066544793695</v>
      </c>
      <c r="H35" s="2">
        <v>8.2746979733376449</v>
      </c>
      <c r="I35" s="6">
        <v>1.249735082445392E-12</v>
      </c>
      <c r="J35" s="2">
        <v>3.3309054058041183</v>
      </c>
      <c r="K35" s="2">
        <v>10.0624199833214</v>
      </c>
      <c r="L35" s="2">
        <v>3.3439690094289688E-2</v>
      </c>
      <c r="M35" s="2">
        <v>5.840641309579282</v>
      </c>
      <c r="N35" s="2">
        <v>57.307073128860999</v>
      </c>
      <c r="O35" s="2">
        <v>0</v>
      </c>
      <c r="P35" s="2">
        <v>0.33289995307775161</v>
      </c>
      <c r="Q35" s="2">
        <v>0</v>
      </c>
      <c r="R35" s="2">
        <v>0</v>
      </c>
      <c r="S35" s="2">
        <v>0.72021851429723782</v>
      </c>
      <c r="T35" s="2">
        <v>1.9178654924215546</v>
      </c>
      <c r="U35" s="2">
        <v>0.66634291285673997</v>
      </c>
      <c r="V35" s="2">
        <v>0</v>
      </c>
      <c r="W35" s="2">
        <v>0.39241642184242126</v>
      </c>
      <c r="X35" s="2">
        <v>0.76280928420265204</v>
      </c>
      <c r="Y35" s="2">
        <v>15.779226608390491</v>
      </c>
      <c r="Z35" s="2">
        <v>20.479124092877822</v>
      </c>
      <c r="AA35" s="2">
        <v>9.8618532887792938</v>
      </c>
      <c r="AB35" s="4">
        <v>34</v>
      </c>
    </row>
    <row r="36" spans="1:28" x14ac:dyDescent="0.3">
      <c r="A36" s="2" t="s">
        <v>71</v>
      </c>
      <c r="B36" s="2" t="s">
        <v>3</v>
      </c>
      <c r="C36" s="2" t="s">
        <v>72</v>
      </c>
      <c r="D36" s="2">
        <v>-1.1139299435561254</v>
      </c>
      <c r="E36" s="2">
        <v>-2.1643441871870168</v>
      </c>
      <c r="F36" s="6">
        <v>0.26925931825312077</v>
      </c>
      <c r="G36" s="2">
        <v>3.9399057316563488</v>
      </c>
      <c r="H36" s="2">
        <v>15.347223060698836</v>
      </c>
      <c r="I36" s="6">
        <v>0</v>
      </c>
      <c r="J36" s="2">
        <v>2.1474767540795172</v>
      </c>
      <c r="K36" s="2">
        <v>4.4305222097224988</v>
      </c>
      <c r="L36" s="2">
        <v>5.6244313450627269E-2</v>
      </c>
      <c r="M36" s="2">
        <v>7.3084441424664526</v>
      </c>
      <c r="N36" s="2">
        <v>158.51154846332733</v>
      </c>
      <c r="O36" s="2">
        <v>0</v>
      </c>
      <c r="P36" s="2">
        <v>0.33289995307775161</v>
      </c>
      <c r="Q36" s="2">
        <v>0.27534097193435708</v>
      </c>
      <c r="R36" s="2">
        <v>0.41124593123556785</v>
      </c>
      <c r="S36" s="2">
        <v>0.72021851429723782</v>
      </c>
      <c r="T36" s="2">
        <v>1.6438847077899039</v>
      </c>
      <c r="U36" s="2">
        <v>1.4659544082848279</v>
      </c>
      <c r="V36" s="2">
        <v>0.12842770329399078</v>
      </c>
      <c r="W36" s="2">
        <v>0.26161094789494749</v>
      </c>
      <c r="X36" s="2">
        <v>0.50853952280176795</v>
      </c>
      <c r="Y36" s="2">
        <v>37.657986191452935</v>
      </c>
      <c r="Z36" s="2">
        <v>40.084139230571836</v>
      </c>
      <c r="AA36" s="2">
        <v>22.699265759517857</v>
      </c>
      <c r="AB36" s="4">
        <v>35</v>
      </c>
    </row>
    <row r="37" spans="1:28" x14ac:dyDescent="0.3">
      <c r="A37" s="2" t="s">
        <v>73</v>
      </c>
      <c r="B37" s="2" t="s">
        <v>3</v>
      </c>
      <c r="C37" s="2" t="s">
        <v>74</v>
      </c>
      <c r="D37" s="2">
        <v>-7.3077855941684741E-2</v>
      </c>
      <c r="E37" s="2">
        <v>-1.0519585472741191</v>
      </c>
      <c r="F37" s="6">
        <v>0.95803850166506344</v>
      </c>
      <c r="G37" s="2">
        <v>3.3435192161782288</v>
      </c>
      <c r="H37" s="2">
        <v>10.150783735651181</v>
      </c>
      <c r="I37" s="6">
        <v>0</v>
      </c>
      <c r="J37" s="2">
        <v>3.0087782452335645</v>
      </c>
      <c r="K37" s="2">
        <v>8.0488253184903105</v>
      </c>
      <c r="L37" s="2">
        <v>2.0909978540399572E-2</v>
      </c>
      <c r="M37" s="2">
        <v>6.5520212379431548</v>
      </c>
      <c r="N37" s="2">
        <v>93.832853765298466</v>
      </c>
      <c r="O37" s="2">
        <v>0</v>
      </c>
      <c r="P37" s="2">
        <v>0.1664499765388758</v>
      </c>
      <c r="Q37" s="2">
        <v>0.41301145790153559</v>
      </c>
      <c r="R37" s="2">
        <v>0</v>
      </c>
      <c r="S37" s="2">
        <v>0.54016388572292828</v>
      </c>
      <c r="T37" s="2">
        <v>3.5617502002114585</v>
      </c>
      <c r="U37" s="2">
        <v>0.93288007799943595</v>
      </c>
      <c r="V37" s="2">
        <v>0.3852831098819724</v>
      </c>
      <c r="W37" s="2">
        <v>0.65402736973736875</v>
      </c>
      <c r="X37" s="2">
        <v>0.25426976140088398</v>
      </c>
      <c r="Y37" s="2">
        <v>33.680029903623399</v>
      </c>
      <c r="Z37" s="2">
        <v>32.84152217333456</v>
      </c>
      <c r="AA37" s="2">
        <v>17.853355091755617</v>
      </c>
      <c r="AB37" s="4">
        <v>36</v>
      </c>
    </row>
    <row r="38" spans="1:28" x14ac:dyDescent="0.3">
      <c r="A38" s="2" t="s">
        <v>75</v>
      </c>
      <c r="B38" s="2" t="s">
        <v>3</v>
      </c>
      <c r="C38" s="2" t="s">
        <v>76</v>
      </c>
      <c r="D38" s="2">
        <v>2.9056997561483451</v>
      </c>
      <c r="E38" s="2">
        <v>7.4938118516763543</v>
      </c>
      <c r="F38" s="6">
        <v>0.40047582099351947</v>
      </c>
      <c r="G38" s="2">
        <v>3.626222590548176</v>
      </c>
      <c r="H38" s="2">
        <v>12.348146424456495</v>
      </c>
      <c r="I38" s="6">
        <v>6.279930028377631E-9</v>
      </c>
      <c r="J38" s="2">
        <v>4.4824170811422164</v>
      </c>
      <c r="K38" s="2">
        <v>22.353317898753048</v>
      </c>
      <c r="L38" s="2">
        <v>0.2963725156104649</v>
      </c>
      <c r="M38" s="2">
        <v>5.7249847083748513</v>
      </c>
      <c r="N38" s="2">
        <v>52.892259735491379</v>
      </c>
      <c r="O38" s="2">
        <v>0</v>
      </c>
      <c r="P38" s="2">
        <v>0</v>
      </c>
      <c r="Q38" s="2">
        <v>0</v>
      </c>
      <c r="R38" s="2">
        <v>0</v>
      </c>
      <c r="S38" s="2">
        <v>0.18005462857430946</v>
      </c>
      <c r="T38" s="2">
        <v>0.68495196157912663</v>
      </c>
      <c r="U38" s="2">
        <v>0.26653716514269599</v>
      </c>
      <c r="V38" s="2">
        <v>0.12842770329399078</v>
      </c>
      <c r="W38" s="2">
        <v>0.39241642184242126</v>
      </c>
      <c r="X38" s="2">
        <v>0.12713488070044199</v>
      </c>
      <c r="Y38" s="2">
        <v>10.873080520067397</v>
      </c>
      <c r="Z38" s="2">
        <v>8.2415987203044896</v>
      </c>
      <c r="AA38" s="2">
        <v>5.4410225041540929</v>
      </c>
      <c r="AB38" s="4">
        <v>37</v>
      </c>
    </row>
    <row r="39" spans="1:28" x14ac:dyDescent="0.3">
      <c r="A39" s="2" t="s">
        <v>77</v>
      </c>
      <c r="B39" s="2" t="s">
        <v>3</v>
      </c>
      <c r="C39" s="2" t="s">
        <v>78</v>
      </c>
      <c r="D39" s="2">
        <v>1.6091118052846765</v>
      </c>
      <c r="E39" s="2">
        <v>3.0506397143576418</v>
      </c>
      <c r="F39" s="6">
        <v>4.6632914435520527E-2</v>
      </c>
      <c r="G39" s="2">
        <v>3.7402234191652433</v>
      </c>
      <c r="H39" s="2">
        <v>13.363476050117066</v>
      </c>
      <c r="I39" s="6">
        <v>0</v>
      </c>
      <c r="J39" s="2">
        <v>5.1002095105854108</v>
      </c>
      <c r="K39" s="2">
        <v>34.301731794307635</v>
      </c>
      <c r="L39" s="2">
        <v>4.3830272744571633E-12</v>
      </c>
      <c r="M39" s="2">
        <v>7.3541681073716028</v>
      </c>
      <c r="N39" s="2">
        <v>163.61578240573851</v>
      </c>
      <c r="O39" s="2">
        <v>0</v>
      </c>
      <c r="P39" s="2">
        <v>0</v>
      </c>
      <c r="Q39" s="2">
        <v>0.41301145790153559</v>
      </c>
      <c r="R39" s="2">
        <v>0.41124593123556785</v>
      </c>
      <c r="S39" s="2">
        <v>8.2825129144182341</v>
      </c>
      <c r="T39" s="2">
        <v>10.411269816002724</v>
      </c>
      <c r="U39" s="2">
        <v>7.4630406239954876</v>
      </c>
      <c r="V39" s="2">
        <v>1.1558493296459171</v>
      </c>
      <c r="W39" s="2">
        <v>1.4388602134222113</v>
      </c>
      <c r="X39" s="2">
        <v>2.669832494709282</v>
      </c>
      <c r="Y39" s="2">
        <v>234.169026810232</v>
      </c>
      <c r="Z39" s="2">
        <v>215.53029380675073</v>
      </c>
      <c r="AA39" s="2">
        <v>129.39431642691451</v>
      </c>
      <c r="AB39" s="4">
        <v>38</v>
      </c>
    </row>
    <row r="40" spans="1:28" x14ac:dyDescent="0.3">
      <c r="A40" s="2" t="s">
        <v>79</v>
      </c>
      <c r="B40" s="2" t="s">
        <v>3</v>
      </c>
      <c r="C40" s="2" t="s">
        <v>80</v>
      </c>
      <c r="D40" s="2">
        <v>-0.96557290024576781</v>
      </c>
      <c r="E40" s="2">
        <v>-1.9528388480887109</v>
      </c>
      <c r="F40" s="6">
        <v>0.54880089079865768</v>
      </c>
      <c r="G40" s="2">
        <v>3.0317896635469914</v>
      </c>
      <c r="H40" s="2">
        <v>8.1782358192678846</v>
      </c>
      <c r="I40" s="6">
        <v>2.3215851557562853E-10</v>
      </c>
      <c r="J40" s="2">
        <v>3.1151196057348143</v>
      </c>
      <c r="K40" s="2">
        <v>8.6645186609611038</v>
      </c>
      <c r="L40" s="2">
        <v>2.256338549687846E-2</v>
      </c>
      <c r="M40" s="2">
        <v>6.949471890805639</v>
      </c>
      <c r="N40" s="2">
        <v>123.59459910316359</v>
      </c>
      <c r="O40" s="2">
        <v>0</v>
      </c>
      <c r="P40" s="2">
        <v>0</v>
      </c>
      <c r="Q40" s="2">
        <v>0</v>
      </c>
      <c r="R40" s="2">
        <v>0.61686889685335178</v>
      </c>
      <c r="S40" s="2">
        <v>1.4404370285944756</v>
      </c>
      <c r="T40" s="2">
        <v>1.3699039231582533</v>
      </c>
      <c r="U40" s="2">
        <v>1.3326858257134799</v>
      </c>
      <c r="V40" s="2">
        <v>0</v>
      </c>
      <c r="W40" s="2">
        <v>0.13080547394747374</v>
      </c>
      <c r="X40" s="2">
        <v>0.50853952280176795</v>
      </c>
      <c r="Y40" s="2">
        <v>21.083168325496537</v>
      </c>
      <c r="Z40" s="2">
        <v>26.223268655514286</v>
      </c>
      <c r="AA40" s="2">
        <v>10.116901218661518</v>
      </c>
      <c r="AB40" s="4">
        <v>39</v>
      </c>
    </row>
    <row r="41" spans="1:28" x14ac:dyDescent="0.3">
      <c r="A41" s="2" t="s">
        <v>81</v>
      </c>
      <c r="B41" s="2" t="s">
        <v>3</v>
      </c>
      <c r="C41" s="2" t="s">
        <v>82</v>
      </c>
      <c r="D41" s="2">
        <v>1.7296017413218989</v>
      </c>
      <c r="E41" s="2">
        <v>3.316362568763628</v>
      </c>
      <c r="F41" s="6">
        <v>0.16975089860389331</v>
      </c>
      <c r="G41" s="2">
        <v>3.1771132473145016</v>
      </c>
      <c r="H41" s="2">
        <v>9.0449545114385295</v>
      </c>
      <c r="I41" s="6">
        <v>0</v>
      </c>
      <c r="J41" s="2">
        <v>5.1329030899281491</v>
      </c>
      <c r="K41" s="2">
        <v>35.087933795869517</v>
      </c>
      <c r="L41" s="2">
        <v>1.7133514933880871E-5</v>
      </c>
      <c r="M41" s="2">
        <v>6.7297792670213479</v>
      </c>
      <c r="N41" s="2">
        <v>106.13666166577441</v>
      </c>
      <c r="O41" s="2">
        <v>0</v>
      </c>
      <c r="P41" s="2">
        <v>0</v>
      </c>
      <c r="Q41" s="2">
        <v>0.27534097193435708</v>
      </c>
      <c r="R41" s="2">
        <v>0</v>
      </c>
      <c r="S41" s="2">
        <v>1.8005462857430945</v>
      </c>
      <c r="T41" s="2">
        <v>6.1645676542121395</v>
      </c>
      <c r="U41" s="2">
        <v>3.7315203119977438</v>
      </c>
      <c r="V41" s="2">
        <v>0.6421385164699539</v>
      </c>
      <c r="W41" s="2">
        <v>1.1772492655272637</v>
      </c>
      <c r="X41" s="2">
        <v>0.63567440350220994</v>
      </c>
      <c r="Y41" s="2">
        <v>72.531402981425202</v>
      </c>
      <c r="Z41" s="2">
        <v>64.434317267835098</v>
      </c>
      <c r="AA41" s="2">
        <v>40.29757292139125</v>
      </c>
      <c r="AB41" s="4">
        <v>40</v>
      </c>
    </row>
    <row r="42" spans="1:28" x14ac:dyDescent="0.3">
      <c r="A42" s="2" t="s">
        <v>83</v>
      </c>
      <c r="B42" s="2" t="s">
        <v>3</v>
      </c>
      <c r="C42" s="2" t="s">
        <v>84</v>
      </c>
      <c r="D42" s="2">
        <v>3.8426809823039525</v>
      </c>
      <c r="E42" s="2">
        <v>14.347037697639257</v>
      </c>
      <c r="F42" s="6">
        <v>0.24243954478885971</v>
      </c>
      <c r="G42" s="2">
        <v>2.6504395633724718</v>
      </c>
      <c r="H42" s="2">
        <v>6.2785854644609289</v>
      </c>
      <c r="I42" s="6">
        <v>2.7686155255183484E-11</v>
      </c>
      <c r="J42" s="2">
        <v>5.9644816106676934</v>
      </c>
      <c r="K42" s="2">
        <v>62.443591420349385</v>
      </c>
      <c r="L42" s="2">
        <v>9.9211017815371338E-2</v>
      </c>
      <c r="M42" s="2">
        <v>5.2976022422688782</v>
      </c>
      <c r="N42" s="2">
        <v>39.33119846286565</v>
      </c>
      <c r="O42" s="2">
        <v>0</v>
      </c>
      <c r="P42" s="2">
        <v>0</v>
      </c>
      <c r="Q42" s="2">
        <v>0</v>
      </c>
      <c r="R42" s="2">
        <v>0</v>
      </c>
      <c r="S42" s="2">
        <v>0.72021851429723782</v>
      </c>
      <c r="T42" s="2">
        <v>1.6438847077899039</v>
      </c>
      <c r="U42" s="2">
        <v>0.93288007799943595</v>
      </c>
      <c r="V42" s="2">
        <v>0.3852831098819724</v>
      </c>
      <c r="W42" s="2">
        <v>0.39241642184242126</v>
      </c>
      <c r="X42" s="2">
        <v>0.50853952280176795</v>
      </c>
      <c r="Y42" s="2">
        <v>12.862058663982165</v>
      </c>
      <c r="Z42" s="2">
        <v>14.485234114474558</v>
      </c>
      <c r="AA42" s="2">
        <v>7.8214698497215087</v>
      </c>
      <c r="AB42" s="4">
        <v>41</v>
      </c>
    </row>
    <row r="43" spans="1:28" x14ac:dyDescent="0.3">
      <c r="A43" s="2" t="s">
        <v>85</v>
      </c>
      <c r="B43" s="2" t="s">
        <v>3</v>
      </c>
      <c r="C43" s="2" t="s">
        <v>86</v>
      </c>
      <c r="D43" s="2">
        <v>-8.4770376901666139E-2</v>
      </c>
      <c r="E43" s="2">
        <v>-1.0605189329804643</v>
      </c>
      <c r="F43" s="6">
        <v>0.9006555219456468</v>
      </c>
      <c r="G43" s="2">
        <v>2.3996958157346202</v>
      </c>
      <c r="H43" s="2">
        <v>5.276918916638917</v>
      </c>
      <c r="I43" s="6">
        <v>5.6435509101357103E-10</v>
      </c>
      <c r="J43" s="2">
        <v>3.5235214193575932</v>
      </c>
      <c r="K43" s="2">
        <v>11.499676878702049</v>
      </c>
      <c r="L43" s="2">
        <v>2.4051795038374243E-12</v>
      </c>
      <c r="M43" s="2">
        <v>6.0977337423525588</v>
      </c>
      <c r="N43" s="2">
        <v>68.485836078895801</v>
      </c>
      <c r="O43" s="2">
        <v>0</v>
      </c>
      <c r="P43" s="2">
        <v>1.3315998123110064</v>
      </c>
      <c r="Q43" s="2">
        <v>0.82602291580307119</v>
      </c>
      <c r="R43" s="2">
        <v>0.41124593123556785</v>
      </c>
      <c r="S43" s="2">
        <v>4.6814203429320456</v>
      </c>
      <c r="T43" s="2">
        <v>13.425058446950882</v>
      </c>
      <c r="U43" s="2">
        <v>8.3959207019949247</v>
      </c>
      <c r="V43" s="2">
        <v>1.4127047362338987</v>
      </c>
      <c r="W43" s="2">
        <v>1.7004711613171588</v>
      </c>
      <c r="X43" s="2">
        <v>1.90702321050663</v>
      </c>
      <c r="Y43" s="2">
        <v>88.31062958981569</v>
      </c>
      <c r="Z43" s="2">
        <v>89.283986136631967</v>
      </c>
      <c r="AA43" s="2">
        <v>53.815113205149075</v>
      </c>
      <c r="AB43" s="4">
        <v>42</v>
      </c>
    </row>
    <row r="44" spans="1:28" x14ac:dyDescent="0.3">
      <c r="A44" s="2" t="s">
        <v>87</v>
      </c>
      <c r="B44" s="2" t="s">
        <v>3</v>
      </c>
      <c r="C44" s="2" t="s">
        <v>88</v>
      </c>
      <c r="D44" s="2">
        <v>1.0863918574861202</v>
      </c>
      <c r="E44" s="2">
        <v>2.1234230929551359</v>
      </c>
      <c r="F44" s="6">
        <v>0.40426130936288346</v>
      </c>
      <c r="G44" s="2">
        <v>2.0760923785575804</v>
      </c>
      <c r="H44" s="2">
        <v>4.2166356838681729</v>
      </c>
      <c r="I44" s="6">
        <v>1.0964879387434555E-6</v>
      </c>
      <c r="J44" s="2">
        <v>4.6261984452231282</v>
      </c>
      <c r="K44" s="2">
        <v>24.695879528695258</v>
      </c>
      <c r="L44" s="2">
        <v>2.2294845831644095E-4</v>
      </c>
      <c r="M44" s="2">
        <v>5.7659231799063013</v>
      </c>
      <c r="N44" s="2">
        <v>54.414648715810685</v>
      </c>
      <c r="O44" s="2">
        <v>0</v>
      </c>
      <c r="P44" s="2">
        <v>0.1664499765388758</v>
      </c>
      <c r="Q44" s="2">
        <v>0.13767048596717854</v>
      </c>
      <c r="R44" s="2">
        <v>0</v>
      </c>
      <c r="S44" s="2">
        <v>1.4404370285944756</v>
      </c>
      <c r="T44" s="2">
        <v>2.602817454000681</v>
      </c>
      <c r="U44" s="2">
        <v>3.9980574771404402</v>
      </c>
      <c r="V44" s="2">
        <v>0.51371081317596312</v>
      </c>
      <c r="W44" s="2">
        <v>0.52322189578989498</v>
      </c>
      <c r="X44" s="2">
        <v>0.50853952280176795</v>
      </c>
      <c r="Y44" s="2">
        <v>23.469942098194259</v>
      </c>
      <c r="Z44" s="2">
        <v>19.605015137694014</v>
      </c>
      <c r="AA44" s="2">
        <v>14.45271602665931</v>
      </c>
      <c r="AB44" s="4">
        <v>43</v>
      </c>
    </row>
    <row r="45" spans="1:28" x14ac:dyDescent="0.3">
      <c r="A45" s="2" t="s">
        <v>89</v>
      </c>
      <c r="B45" s="2" t="s">
        <v>3</v>
      </c>
      <c r="C45" s="2" t="s">
        <v>90</v>
      </c>
      <c r="D45" s="2">
        <v>2.9054167324373661</v>
      </c>
      <c r="E45" s="2">
        <v>7.4923418816864729</v>
      </c>
      <c r="F45" s="6">
        <v>0.40385231540368932</v>
      </c>
      <c r="G45" s="2">
        <v>1.3111886791385314</v>
      </c>
      <c r="H45" s="2">
        <v>2.4814591054195438</v>
      </c>
      <c r="I45" s="6">
        <v>8.858014375536572E-5</v>
      </c>
      <c r="J45" s="2">
        <v>7.5695660819497572</v>
      </c>
      <c r="K45" s="2">
        <v>189.96187379077978</v>
      </c>
      <c r="L45" s="2">
        <v>2.1847415086857103E-2</v>
      </c>
      <c r="M45" s="2">
        <v>6.5192850005138929</v>
      </c>
      <c r="N45" s="2">
        <v>91.727664386842292</v>
      </c>
      <c r="O45" s="2">
        <v>0</v>
      </c>
      <c r="P45" s="2">
        <v>0</v>
      </c>
      <c r="Q45" s="2">
        <v>0</v>
      </c>
      <c r="R45" s="2">
        <v>0</v>
      </c>
      <c r="S45" s="2">
        <v>2.5207648000403324</v>
      </c>
      <c r="T45" s="2">
        <v>2.8767982386323316</v>
      </c>
      <c r="U45" s="2">
        <v>4.66440038999718</v>
      </c>
      <c r="V45" s="2">
        <v>0</v>
      </c>
      <c r="W45" s="2">
        <v>0.26161094789494749</v>
      </c>
      <c r="X45" s="2">
        <v>0.38140464210132602</v>
      </c>
      <c r="Y45" s="2">
        <v>19.226788724509422</v>
      </c>
      <c r="Z45" s="2">
        <v>15.109597653891564</v>
      </c>
      <c r="AA45" s="2">
        <v>8.3315657094859557</v>
      </c>
      <c r="AB45" s="4">
        <v>44</v>
      </c>
    </row>
    <row r="46" spans="1:28" x14ac:dyDescent="0.3">
      <c r="A46" s="2" t="s">
        <v>91</v>
      </c>
      <c r="B46" s="2" t="s">
        <v>3</v>
      </c>
      <c r="C46" s="2" t="s">
        <v>92</v>
      </c>
      <c r="D46" s="2">
        <v>3.354589388857514</v>
      </c>
      <c r="E46" s="2">
        <v>10.228972927432778</v>
      </c>
      <c r="F46" s="6">
        <v>0.32824230402390098</v>
      </c>
      <c r="G46" s="2">
        <v>0.99632332024881021</v>
      </c>
      <c r="H46" s="2">
        <v>1.9949095288308938</v>
      </c>
      <c r="I46" s="6">
        <v>2.3760854584749528E-2</v>
      </c>
      <c r="J46" s="2">
        <v>8.0562167599973087</v>
      </c>
      <c r="K46" s="2">
        <v>266.17232388234834</v>
      </c>
      <c r="L46" s="2">
        <v>1.1830803925384593E-2</v>
      </c>
      <c r="M46" s="2">
        <v>6.2301455855953289</v>
      </c>
      <c r="N46" s="2">
        <v>75.069011751129338</v>
      </c>
      <c r="O46" s="2">
        <v>0</v>
      </c>
      <c r="P46" s="2">
        <v>0</v>
      </c>
      <c r="Q46" s="2">
        <v>0</v>
      </c>
      <c r="R46" s="2">
        <v>0</v>
      </c>
      <c r="S46" s="2">
        <v>5.2215842286549741</v>
      </c>
      <c r="T46" s="2">
        <v>4.5206829464222356</v>
      </c>
      <c r="U46" s="2">
        <v>4.5311318074258322</v>
      </c>
      <c r="V46" s="2">
        <v>0</v>
      </c>
      <c r="W46" s="2">
        <v>0.52322189578989498</v>
      </c>
      <c r="X46" s="2">
        <v>0.38140464210132602</v>
      </c>
      <c r="Y46" s="2">
        <v>19.889781439147679</v>
      </c>
      <c r="Z46" s="2">
        <v>18.606033474626802</v>
      </c>
      <c r="AA46" s="2">
        <v>9.5217893822696631</v>
      </c>
      <c r="AB46" s="4">
        <v>45</v>
      </c>
    </row>
    <row r="47" spans="1:28" x14ac:dyDescent="0.3">
      <c r="A47" s="2" t="s">
        <v>93</v>
      </c>
      <c r="B47" s="2" t="s">
        <v>3</v>
      </c>
      <c r="C47" s="2" t="s">
        <v>94</v>
      </c>
      <c r="D47" s="2">
        <v>-0.19496303139777493</v>
      </c>
      <c r="E47" s="2">
        <v>-1.1446948277814557</v>
      </c>
      <c r="F47" s="6">
        <v>0.80320146042113316</v>
      </c>
      <c r="G47" s="2">
        <v>0.63064454463497788</v>
      </c>
      <c r="H47" s="2">
        <v>1.5482565447966889</v>
      </c>
      <c r="I47" s="6">
        <v>5.8047430538750187E-2</v>
      </c>
      <c r="J47" s="2">
        <v>5.0223915041544229</v>
      </c>
      <c r="K47" s="2">
        <v>32.500533701090063</v>
      </c>
      <c r="L47" s="2">
        <v>0</v>
      </c>
      <c r="M47" s="2">
        <v>5.9525162888760406</v>
      </c>
      <c r="N47" s="2">
        <v>61.927842886953698</v>
      </c>
      <c r="O47" s="2">
        <v>0</v>
      </c>
      <c r="P47" s="2">
        <v>0.49934992961662744</v>
      </c>
      <c r="Q47" s="2">
        <v>0.96369340177024976</v>
      </c>
      <c r="R47" s="2">
        <v>0.61686889685335178</v>
      </c>
      <c r="S47" s="2">
        <v>18.185517486005253</v>
      </c>
      <c r="T47" s="2">
        <v>23.288366693690303</v>
      </c>
      <c r="U47" s="2">
        <v>19.723750220559506</v>
      </c>
      <c r="V47" s="2">
        <v>1.4127047362338987</v>
      </c>
      <c r="W47" s="2">
        <v>1.569665687369685</v>
      </c>
      <c r="X47" s="2">
        <v>0.76280928420265204</v>
      </c>
      <c r="Y47" s="2">
        <v>58.078161802311222</v>
      </c>
      <c r="Z47" s="2">
        <v>53.570391681979181</v>
      </c>
      <c r="AA47" s="2">
        <v>42.252940383821631</v>
      </c>
      <c r="AB47" s="4">
        <v>46</v>
      </c>
    </row>
    <row r="48" spans="1:28" x14ac:dyDescent="0.3">
      <c r="A48" s="2" t="s">
        <v>95</v>
      </c>
      <c r="B48" s="2" t="s">
        <v>3</v>
      </c>
      <c r="C48" s="2" t="s">
        <v>96</v>
      </c>
      <c r="D48" s="2">
        <v>-0.42349566842723324</v>
      </c>
      <c r="E48" s="2">
        <v>-1.3411733009165434</v>
      </c>
      <c r="F48" s="6">
        <v>0.85474154809965874</v>
      </c>
      <c r="G48" s="2">
        <v>0.43690254151317753</v>
      </c>
      <c r="H48" s="2">
        <v>1.3536948297148022</v>
      </c>
      <c r="I48" s="6">
        <v>0.80818511813451976</v>
      </c>
      <c r="J48" s="2">
        <v>0.81739910272926219</v>
      </c>
      <c r="K48" s="2">
        <v>1.7622261776728347</v>
      </c>
      <c r="L48" s="2">
        <v>0.82441082535335242</v>
      </c>
      <c r="M48" s="2">
        <v>1.8105037472357</v>
      </c>
      <c r="N48" s="2">
        <v>3.5076474401428182</v>
      </c>
      <c r="O48" s="2">
        <v>0.27484075966034954</v>
      </c>
      <c r="P48" s="2">
        <v>0</v>
      </c>
      <c r="Q48" s="2">
        <v>0</v>
      </c>
      <c r="R48" s="2">
        <v>0.20562296561778393</v>
      </c>
      <c r="S48" s="2">
        <v>0</v>
      </c>
      <c r="T48" s="2">
        <v>0.13699039231582533</v>
      </c>
      <c r="U48" s="2">
        <v>0.13326858257134799</v>
      </c>
      <c r="V48" s="2">
        <v>0</v>
      </c>
      <c r="W48" s="2">
        <v>0.26161094789494749</v>
      </c>
      <c r="X48" s="2">
        <v>0</v>
      </c>
      <c r="Y48" s="2">
        <v>0</v>
      </c>
      <c r="Z48" s="2">
        <v>0.2497454157668027</v>
      </c>
      <c r="AA48" s="2">
        <v>0.34006390650963081</v>
      </c>
      <c r="AB48" s="4">
        <v>47</v>
      </c>
    </row>
    <row r="49" spans="1:28" x14ac:dyDescent="0.3">
      <c r="A49" s="2" t="s">
        <v>97</v>
      </c>
      <c r="B49" s="2" t="s">
        <v>3</v>
      </c>
      <c r="C49" s="2" t="s">
        <v>98</v>
      </c>
      <c r="D49" s="2">
        <v>1.0072137180481309</v>
      </c>
      <c r="E49" s="2">
        <v>2.0100253800591426</v>
      </c>
      <c r="F49" s="6">
        <v>0.80320146042113316</v>
      </c>
      <c r="G49" s="2">
        <v>1.387986487053293</v>
      </c>
      <c r="H49" s="2">
        <v>2.6171316295341116</v>
      </c>
      <c r="I49" s="6">
        <v>0.10422769072660934</v>
      </c>
      <c r="J49" s="2">
        <v>4.0884953912912376</v>
      </c>
      <c r="K49" s="2">
        <v>17.012171410619221</v>
      </c>
      <c r="L49" s="2">
        <v>0.37508480272258915</v>
      </c>
      <c r="M49" s="2">
        <v>5.0591660681560446</v>
      </c>
      <c r="N49" s="2">
        <v>33.339627221018041</v>
      </c>
      <c r="O49" s="2">
        <v>3.7966271035318091E-4</v>
      </c>
      <c r="P49" s="2">
        <v>0</v>
      </c>
      <c r="Q49" s="2">
        <v>0</v>
      </c>
      <c r="R49" s="2">
        <v>0</v>
      </c>
      <c r="S49" s="2">
        <v>0.18005462857430946</v>
      </c>
      <c r="T49" s="2">
        <v>0.13699039231582533</v>
      </c>
      <c r="U49" s="2">
        <v>0.53307433028539197</v>
      </c>
      <c r="V49" s="2">
        <v>0.12842770329399078</v>
      </c>
      <c r="W49" s="2">
        <v>0</v>
      </c>
      <c r="X49" s="2">
        <v>0</v>
      </c>
      <c r="Y49" s="2">
        <v>1.4585839722041631</v>
      </c>
      <c r="Z49" s="2">
        <v>1.2487270788340137</v>
      </c>
      <c r="AA49" s="2">
        <v>1.1052076961563002</v>
      </c>
      <c r="AB49" s="4">
        <v>48</v>
      </c>
    </row>
    <row r="50" spans="1:28" x14ac:dyDescent="0.3">
      <c r="A50" s="2" t="s">
        <v>99</v>
      </c>
      <c r="B50" s="2" t="s">
        <v>3</v>
      </c>
      <c r="C50" s="2" t="s">
        <v>100</v>
      </c>
      <c r="D50" s="2">
        <v>1.0072093617213493</v>
      </c>
      <c r="E50" s="2">
        <v>2.0100193106446604</v>
      </c>
      <c r="F50" s="6">
        <v>0.80320146042113316</v>
      </c>
      <c r="G50" s="2">
        <v>1.6139014997167347</v>
      </c>
      <c r="H50" s="2">
        <v>3.0607845568529681</v>
      </c>
      <c r="I50" s="6">
        <v>0.10752116318361202</v>
      </c>
      <c r="J50" s="2">
        <v>3.5440311223396153</v>
      </c>
      <c r="K50" s="2">
        <v>11.664326654895136</v>
      </c>
      <c r="L50" s="2">
        <v>0.4410683457774488</v>
      </c>
      <c r="M50" s="2">
        <v>4.7306890373513708</v>
      </c>
      <c r="N50" s="2">
        <v>26.550903263834538</v>
      </c>
      <c r="O50" s="2">
        <v>1.3484197135261598E-3</v>
      </c>
      <c r="P50" s="2">
        <v>0</v>
      </c>
      <c r="Q50" s="2">
        <v>0</v>
      </c>
      <c r="R50" s="2">
        <v>0</v>
      </c>
      <c r="S50" s="2">
        <v>0.18005462857430946</v>
      </c>
      <c r="T50" s="2">
        <v>0.27398078463165065</v>
      </c>
      <c r="U50" s="2">
        <v>0.13326858257134799</v>
      </c>
      <c r="V50" s="2">
        <v>0</v>
      </c>
      <c r="W50" s="2">
        <v>0.13080547394747374</v>
      </c>
      <c r="X50" s="2">
        <v>0</v>
      </c>
      <c r="Y50" s="2">
        <v>1.3259854292765119</v>
      </c>
      <c r="Z50" s="2">
        <v>0.74923624730040816</v>
      </c>
      <c r="AA50" s="2">
        <v>0.93517574290148475</v>
      </c>
      <c r="AB50" s="4">
        <v>49</v>
      </c>
    </row>
    <row r="51" spans="1:28" x14ac:dyDescent="0.3">
      <c r="A51" s="2" t="s">
        <v>101</v>
      </c>
      <c r="B51" s="2" t="s">
        <v>3</v>
      </c>
      <c r="C51" s="2" t="s">
        <v>102</v>
      </c>
      <c r="D51" s="2">
        <v>1.0072137180481309</v>
      </c>
      <c r="E51" s="2">
        <v>2.0100253800591426</v>
      </c>
      <c r="F51" s="6">
        <v>0.80320146042113316</v>
      </c>
      <c r="G51" s="2">
        <v>-0.18085010231261461</v>
      </c>
      <c r="H51" s="2">
        <v>-1.1335516293311012</v>
      </c>
      <c r="I51" s="6">
        <v>0.9128611606085103</v>
      </c>
      <c r="J51" s="2">
        <v>3.8416480612136557</v>
      </c>
      <c r="K51" s="2">
        <v>14.336769377872104</v>
      </c>
      <c r="L51" s="2">
        <v>0.40480688451891311</v>
      </c>
      <c r="M51" s="2">
        <v>3.2045645415501838</v>
      </c>
      <c r="N51" s="2">
        <v>9.2187078091761752</v>
      </c>
      <c r="O51" s="2">
        <v>7.7888335621996124E-2</v>
      </c>
      <c r="P51" s="2">
        <v>0</v>
      </c>
      <c r="Q51" s="2">
        <v>0</v>
      </c>
      <c r="R51" s="2">
        <v>0</v>
      </c>
      <c r="S51" s="2">
        <v>0.18005462857430946</v>
      </c>
      <c r="T51" s="2">
        <v>0.41097117694747598</v>
      </c>
      <c r="U51" s="2">
        <v>0.13326858257134799</v>
      </c>
      <c r="V51" s="2">
        <v>0.12842770329399078</v>
      </c>
      <c r="W51" s="2">
        <v>0</v>
      </c>
      <c r="X51" s="2">
        <v>0</v>
      </c>
      <c r="Y51" s="2">
        <v>0.7955912575659071</v>
      </c>
      <c r="Z51" s="2">
        <v>0.37461812365020408</v>
      </c>
      <c r="AA51" s="2">
        <v>0</v>
      </c>
      <c r="AB51" s="4">
        <v>50</v>
      </c>
    </row>
    <row r="52" spans="1:28" x14ac:dyDescent="0.3">
      <c r="A52" s="2" t="s">
        <v>103</v>
      </c>
      <c r="B52" s="2" t="s">
        <v>3</v>
      </c>
      <c r="C52" s="2" t="s">
        <v>104</v>
      </c>
      <c r="D52" s="2">
        <v>3.5367539579526692</v>
      </c>
      <c r="E52" s="2">
        <v>11.605638229449776</v>
      </c>
      <c r="F52" s="6">
        <v>0.2926273792863387</v>
      </c>
      <c r="G52" s="2">
        <v>0.42345798462222023</v>
      </c>
      <c r="H52" s="2">
        <v>1.3411382693598637</v>
      </c>
      <c r="I52" s="6">
        <v>0.3454950792301516</v>
      </c>
      <c r="J52" s="2">
        <v>7.3345201611239634</v>
      </c>
      <c r="K52" s="2">
        <v>161.40261705883589</v>
      </c>
      <c r="L52" s="2">
        <v>2.5819611088855724E-2</v>
      </c>
      <c r="M52" s="2">
        <v>4.756670906034727</v>
      </c>
      <c r="N52" s="2">
        <v>27.033396994643816</v>
      </c>
      <c r="O52" s="2">
        <v>0</v>
      </c>
      <c r="P52" s="2">
        <v>0</v>
      </c>
      <c r="Q52" s="2">
        <v>0</v>
      </c>
      <c r="R52" s="2">
        <v>0</v>
      </c>
      <c r="S52" s="2">
        <v>2.3407101714660228</v>
      </c>
      <c r="T52" s="2">
        <v>3.4247598078956329</v>
      </c>
      <c r="U52" s="2">
        <v>2.9319088165696559</v>
      </c>
      <c r="V52" s="2">
        <v>0.12842770329399078</v>
      </c>
      <c r="W52" s="2">
        <v>0.52322189578989498</v>
      </c>
      <c r="X52" s="2">
        <v>0.38140464210132602</v>
      </c>
      <c r="Y52" s="2">
        <v>7.8233140327314201</v>
      </c>
      <c r="Z52" s="2">
        <v>7.7421078887708843</v>
      </c>
      <c r="AA52" s="2">
        <v>4.0807668781155702</v>
      </c>
      <c r="AB52" s="4">
        <v>51</v>
      </c>
    </row>
    <row r="53" spans="1:28" x14ac:dyDescent="0.3">
      <c r="A53" s="2" t="s">
        <v>105</v>
      </c>
      <c r="B53" s="2" t="s">
        <v>3</v>
      </c>
      <c r="C53" s="2" t="s">
        <v>106</v>
      </c>
      <c r="D53" s="2" t="e">
        <f>NA()</f>
        <v>#N/A</v>
      </c>
      <c r="E53" s="2" t="e">
        <f>NA()</f>
        <v>#N/A</v>
      </c>
      <c r="F53" s="6" t="e">
        <f>NA()</f>
        <v>#N/A</v>
      </c>
      <c r="G53" s="2">
        <v>6.0391490105055148</v>
      </c>
      <c r="H53" s="2">
        <v>65.760483920766404</v>
      </c>
      <c r="I53" s="6">
        <v>6.7265166701472034E-2</v>
      </c>
      <c r="J53" s="2" t="e">
        <f>NA()</f>
        <v>#N/A</v>
      </c>
      <c r="K53" s="2" t="e">
        <f>NA()</f>
        <v>#N/A</v>
      </c>
      <c r="L53" s="2" t="e">
        <f>NA()</f>
        <v>#N/A</v>
      </c>
      <c r="M53" s="2">
        <v>7.0920655018588281</v>
      </c>
      <c r="N53" s="2">
        <v>136.43457653721973</v>
      </c>
      <c r="O53" s="2">
        <v>1.0894612272275565E-2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1.7237810580594655</v>
      </c>
      <c r="Z53" s="2">
        <v>1.748217910367619</v>
      </c>
      <c r="AA53" s="2">
        <v>0.93517574290148475</v>
      </c>
      <c r="AB53" s="4">
        <v>52</v>
      </c>
    </row>
    <row r="54" spans="1:28" x14ac:dyDescent="0.3">
      <c r="A54" s="2" t="s">
        <v>107</v>
      </c>
      <c r="B54" s="2" t="s">
        <v>3</v>
      </c>
      <c r="C54" s="2" t="s">
        <v>108</v>
      </c>
      <c r="D54" s="2" t="e">
        <f>NA()</f>
        <v>#N/A</v>
      </c>
      <c r="E54" s="2" t="e">
        <f>NA()</f>
        <v>#N/A</v>
      </c>
      <c r="F54" s="6" t="e">
        <f>NA()</f>
        <v>#N/A</v>
      </c>
      <c r="G54" s="2">
        <v>-0.5676010122622096</v>
      </c>
      <c r="H54" s="2">
        <v>-1.4820570795268706</v>
      </c>
      <c r="I54" s="6">
        <v>0.67435627347470739</v>
      </c>
      <c r="J54" s="2">
        <v>3.8416480612136557</v>
      </c>
      <c r="K54" s="2">
        <v>14.336769377872104</v>
      </c>
      <c r="L54" s="2">
        <v>0.40480688451891311</v>
      </c>
      <c r="M54" s="2">
        <v>4.712381407734676</v>
      </c>
      <c r="N54" s="2">
        <v>26.216104211373231</v>
      </c>
      <c r="O54" s="2">
        <v>0.12729928299669704</v>
      </c>
      <c r="P54" s="2">
        <v>0</v>
      </c>
      <c r="Q54" s="2">
        <v>0</v>
      </c>
      <c r="R54" s="2">
        <v>0</v>
      </c>
      <c r="S54" s="2">
        <v>0.18005462857430946</v>
      </c>
      <c r="T54" s="2">
        <v>0.41097117694747598</v>
      </c>
      <c r="U54" s="2">
        <v>0.13326858257134799</v>
      </c>
      <c r="V54" s="2">
        <v>0</v>
      </c>
      <c r="W54" s="2">
        <v>0</v>
      </c>
      <c r="X54" s="2">
        <v>0</v>
      </c>
      <c r="Y54" s="2">
        <v>0.26519708585530238</v>
      </c>
      <c r="Z54" s="2">
        <v>0.12487270788340135</v>
      </c>
      <c r="AA54" s="2">
        <v>0.34006390650963081</v>
      </c>
      <c r="AB54" s="4">
        <v>53</v>
      </c>
    </row>
    <row r="55" spans="1:28" x14ac:dyDescent="0.3">
      <c r="A55" s="2" t="s">
        <v>109</v>
      </c>
      <c r="B55" s="2" t="s">
        <v>3</v>
      </c>
      <c r="C55" s="2" t="s">
        <v>110</v>
      </c>
      <c r="D55" s="2" t="e">
        <f>NA()</f>
        <v>#N/A</v>
      </c>
      <c r="E55" s="2" t="e">
        <f>NA()</f>
        <v>#N/A</v>
      </c>
      <c r="F55" s="6" t="e">
        <f>NA()</f>
        <v>#N/A</v>
      </c>
      <c r="G55" s="2">
        <v>2.3255072149456875</v>
      </c>
      <c r="H55" s="2">
        <v>5.0124196842468267</v>
      </c>
      <c r="I55" s="6">
        <v>2.9049947560169834E-2</v>
      </c>
      <c r="J55" s="2">
        <v>3.1682378372579039</v>
      </c>
      <c r="K55" s="2">
        <v>8.989481074016032</v>
      </c>
      <c r="L55" s="2">
        <v>0.50777145359521825</v>
      </c>
      <c r="M55" s="2">
        <v>6.9329358700092936</v>
      </c>
      <c r="N55" s="2">
        <v>122.18605833287562</v>
      </c>
      <c r="O55" s="2">
        <v>1.3489573168999569E-2</v>
      </c>
      <c r="P55" s="2">
        <v>0</v>
      </c>
      <c r="Q55" s="2">
        <v>0</v>
      </c>
      <c r="R55" s="2">
        <v>0</v>
      </c>
      <c r="S55" s="2">
        <v>0</v>
      </c>
      <c r="T55" s="2">
        <v>0.27398078463165065</v>
      </c>
      <c r="U55" s="2">
        <v>0.13326858257134799</v>
      </c>
      <c r="V55" s="2">
        <v>0</v>
      </c>
      <c r="W55" s="2">
        <v>0</v>
      </c>
      <c r="X55" s="2">
        <v>0</v>
      </c>
      <c r="Y55" s="2">
        <v>0.92818980049355826</v>
      </c>
      <c r="Z55" s="2">
        <v>1.9979633261344216</v>
      </c>
      <c r="AA55" s="2">
        <v>0.93517574290148475</v>
      </c>
      <c r="AB55" s="4">
        <v>54</v>
      </c>
    </row>
    <row r="56" spans="1:28" x14ac:dyDescent="0.3">
      <c r="A56" s="2" t="s">
        <v>111</v>
      </c>
      <c r="B56" s="2" t="s">
        <v>3</v>
      </c>
      <c r="C56" s="2" t="s">
        <v>112</v>
      </c>
      <c r="D56" s="2" t="e">
        <f>NA()</f>
        <v>#N/A</v>
      </c>
      <c r="E56" s="2" t="e">
        <f>NA()</f>
        <v>#N/A</v>
      </c>
      <c r="F56" s="6" t="e">
        <f>NA()</f>
        <v>#N/A</v>
      </c>
      <c r="G56" s="2">
        <v>-1.0055335088691084</v>
      </c>
      <c r="H56" s="2">
        <v>-2.0076858023060757</v>
      </c>
      <c r="I56" s="6">
        <v>0.49372046801838448</v>
      </c>
      <c r="J56" s="2">
        <v>3.5617025414998267</v>
      </c>
      <c r="K56" s="2">
        <v>11.808080374680772</v>
      </c>
      <c r="L56" s="2">
        <v>0.46172527417267006</v>
      </c>
      <c r="M56" s="2">
        <v>3.9590625060703974</v>
      </c>
      <c r="N56" s="2">
        <v>15.552369613616079</v>
      </c>
      <c r="O56" s="2">
        <v>0.2161588651402179</v>
      </c>
      <c r="P56" s="2">
        <v>0</v>
      </c>
      <c r="Q56" s="2">
        <v>0</v>
      </c>
      <c r="R56" s="2">
        <v>0</v>
      </c>
      <c r="S56" s="2">
        <v>0.18005462857430946</v>
      </c>
      <c r="T56" s="2">
        <v>0</v>
      </c>
      <c r="U56" s="2">
        <v>0.39980574771404398</v>
      </c>
      <c r="V56" s="2">
        <v>0</v>
      </c>
      <c r="W56" s="2">
        <v>0</v>
      </c>
      <c r="X56" s="2">
        <v>0</v>
      </c>
      <c r="Y56" s="2">
        <v>0.13259854292765119</v>
      </c>
      <c r="Z56" s="2">
        <v>0.2497454157668027</v>
      </c>
      <c r="AA56" s="2">
        <v>8.5015976627407702E-2</v>
      </c>
      <c r="AB56" s="4">
        <v>55</v>
      </c>
    </row>
    <row r="57" spans="1:28" x14ac:dyDescent="0.3">
      <c r="A57" s="2" t="s">
        <v>113</v>
      </c>
      <c r="B57" s="2" t="s">
        <v>3</v>
      </c>
      <c r="C57" s="2" t="s">
        <v>114</v>
      </c>
      <c r="D57" s="2">
        <v>-2.8236741910194727</v>
      </c>
      <c r="E57" s="2">
        <v>-7.0796311176754694</v>
      </c>
      <c r="F57" s="6">
        <v>0.34281006234372047</v>
      </c>
      <c r="G57" s="2">
        <v>1.7840931020865187</v>
      </c>
      <c r="H57" s="2">
        <v>3.4440190006081028</v>
      </c>
      <c r="I57" s="6">
        <v>3.2651799387119429E-2</v>
      </c>
      <c r="J57" s="2">
        <v>2.2470474536399179</v>
      </c>
      <c r="K57" s="2">
        <v>4.7471033314743423</v>
      </c>
      <c r="L57" s="2">
        <v>0.43295004773662293</v>
      </c>
      <c r="M57" s="2">
        <v>7.333801461045601</v>
      </c>
      <c r="N57" s="2">
        <v>161.32223195910646</v>
      </c>
      <c r="O57" s="2">
        <v>8.3551468389119667E-3</v>
      </c>
      <c r="P57" s="2">
        <v>0</v>
      </c>
      <c r="Q57" s="2">
        <v>0</v>
      </c>
      <c r="R57" s="2">
        <v>0.20562296561778393</v>
      </c>
      <c r="S57" s="2">
        <v>0.54016388572292828</v>
      </c>
      <c r="T57" s="2">
        <v>0.27398078463165065</v>
      </c>
      <c r="U57" s="2">
        <v>0.13326858257134799</v>
      </c>
      <c r="V57" s="2">
        <v>0</v>
      </c>
      <c r="W57" s="2">
        <v>0</v>
      </c>
      <c r="X57" s="2">
        <v>0</v>
      </c>
      <c r="Y57" s="2">
        <v>1.4585839722041631</v>
      </c>
      <c r="Z57" s="2">
        <v>2.6223268655514285</v>
      </c>
      <c r="AA57" s="2">
        <v>1.1052076961563002</v>
      </c>
      <c r="AB57" s="4">
        <v>56</v>
      </c>
    </row>
    <row r="58" spans="1:28" x14ac:dyDescent="0.3">
      <c r="A58" s="2" t="s">
        <v>115</v>
      </c>
      <c r="B58" s="2" t="s">
        <v>3</v>
      </c>
      <c r="C58" s="2" t="s">
        <v>116</v>
      </c>
      <c r="D58" s="2">
        <v>-2.8347053553265211</v>
      </c>
      <c r="E58" s="2">
        <v>-7.1339710205099456</v>
      </c>
      <c r="F58" s="6">
        <v>0.15493950283049493</v>
      </c>
      <c r="G58" s="2">
        <v>1.7583407214445617</v>
      </c>
      <c r="H58" s="2">
        <v>3.3830880394392531</v>
      </c>
      <c r="I58" s="6">
        <v>2.0700119948332395E-2</v>
      </c>
      <c r="J58" s="2">
        <v>1.181924555140671</v>
      </c>
      <c r="K58" s="2">
        <v>2.2687923216556443</v>
      </c>
      <c r="L58" s="2">
        <v>0.65485843979941993</v>
      </c>
      <c r="M58" s="2">
        <v>5.6667407117609105</v>
      </c>
      <c r="N58" s="2">
        <v>50.799440834111799</v>
      </c>
      <c r="O58" s="2">
        <v>6.8072904970569017E-5</v>
      </c>
      <c r="P58" s="2">
        <v>0</v>
      </c>
      <c r="Q58" s="2">
        <v>0</v>
      </c>
      <c r="R58" s="2">
        <v>0.61686889685335178</v>
      </c>
      <c r="S58" s="2">
        <v>0.72021851429723782</v>
      </c>
      <c r="T58" s="2">
        <v>0.13699039231582533</v>
      </c>
      <c r="U58" s="2">
        <v>0.26653716514269599</v>
      </c>
      <c r="V58" s="2">
        <v>0</v>
      </c>
      <c r="W58" s="2">
        <v>0</v>
      </c>
      <c r="X58" s="2">
        <v>0.12713488070044199</v>
      </c>
      <c r="Y58" s="2">
        <v>1.4585839722041631</v>
      </c>
      <c r="Z58" s="2">
        <v>2.9969449892016327</v>
      </c>
      <c r="AA58" s="2">
        <v>1.4452716026659309</v>
      </c>
      <c r="AB58" s="4">
        <v>57</v>
      </c>
    </row>
    <row r="59" spans="1:28" x14ac:dyDescent="0.3">
      <c r="A59" s="2" t="s">
        <v>117</v>
      </c>
      <c r="B59" s="2" t="s">
        <v>3</v>
      </c>
      <c r="C59" s="2" t="s">
        <v>118</v>
      </c>
      <c r="D59" s="2" t="e">
        <f>NA()</f>
        <v>#N/A</v>
      </c>
      <c r="E59" s="2" t="e">
        <f>NA()</f>
        <v>#N/A</v>
      </c>
      <c r="F59" s="6" t="e">
        <f>NA()</f>
        <v>#N/A</v>
      </c>
      <c r="G59" s="2">
        <v>1.2257632570057151</v>
      </c>
      <c r="H59" s="2">
        <v>2.3387915062144278</v>
      </c>
      <c r="I59" s="6">
        <v>0.13243774352680535</v>
      </c>
      <c r="J59" s="2">
        <v>4.5280247320134386</v>
      </c>
      <c r="K59" s="2">
        <v>23.0712574488185</v>
      </c>
      <c r="L59" s="2">
        <v>0.30599325410115941</v>
      </c>
      <c r="M59" s="2">
        <v>7.1706759303602885</v>
      </c>
      <c r="N59" s="2">
        <v>144.07497212373298</v>
      </c>
      <c r="O59" s="2">
        <v>1.0334554844370148E-2</v>
      </c>
      <c r="P59" s="2">
        <v>0</v>
      </c>
      <c r="Q59" s="2">
        <v>0</v>
      </c>
      <c r="R59" s="2">
        <v>0</v>
      </c>
      <c r="S59" s="2">
        <v>0.54016388572292828</v>
      </c>
      <c r="T59" s="2">
        <v>0.68495196157912663</v>
      </c>
      <c r="U59" s="2">
        <v>0</v>
      </c>
      <c r="V59" s="2">
        <v>0</v>
      </c>
      <c r="W59" s="2">
        <v>0</v>
      </c>
      <c r="X59" s="2">
        <v>0</v>
      </c>
      <c r="Y59" s="2">
        <v>2.3867737726977212</v>
      </c>
      <c r="Z59" s="2">
        <v>1.4984724946008163</v>
      </c>
      <c r="AA59" s="2">
        <v>0.85015976627407708</v>
      </c>
      <c r="AB59" s="4">
        <v>58</v>
      </c>
    </row>
    <row r="60" spans="1:28" x14ac:dyDescent="0.3">
      <c r="A60" s="2" t="s">
        <v>119</v>
      </c>
      <c r="B60" s="2" t="s">
        <v>3</v>
      </c>
      <c r="C60" s="2" t="s">
        <v>120</v>
      </c>
      <c r="D60" s="2">
        <v>1.0072137180481309</v>
      </c>
      <c r="E60" s="2">
        <v>2.0100253800591426</v>
      </c>
      <c r="F60" s="6">
        <v>0.80320146042113316</v>
      </c>
      <c r="G60" s="2">
        <v>-9.0396290794736614E-2</v>
      </c>
      <c r="H60" s="2">
        <v>-1.0646625921661046</v>
      </c>
      <c r="I60" s="6">
        <v>0.8911676513304555</v>
      </c>
      <c r="J60" s="2">
        <v>7.5530246774291552</v>
      </c>
      <c r="K60" s="2">
        <v>187.79628029830371</v>
      </c>
      <c r="L60" s="2">
        <v>2.2764857682700358E-2</v>
      </c>
      <c r="M60" s="2">
        <v>7.0219232244779146</v>
      </c>
      <c r="N60" s="2">
        <v>129.95994468310531</v>
      </c>
      <c r="O60" s="2">
        <v>3.1034499394418563E-7</v>
      </c>
      <c r="P60" s="2">
        <v>0</v>
      </c>
      <c r="Q60" s="2">
        <v>0</v>
      </c>
      <c r="R60" s="2">
        <v>0</v>
      </c>
      <c r="S60" s="2">
        <v>4.6814203429320456</v>
      </c>
      <c r="T60" s="2">
        <v>3.4247598078956329</v>
      </c>
      <c r="U60" s="2">
        <v>1.4659544082848279</v>
      </c>
      <c r="V60" s="2">
        <v>0.12842770329399078</v>
      </c>
      <c r="W60" s="2">
        <v>0</v>
      </c>
      <c r="X60" s="2">
        <v>0</v>
      </c>
      <c r="Y60" s="2">
        <v>7.5581169468761171</v>
      </c>
      <c r="Z60" s="2">
        <v>3.7461812365020406</v>
      </c>
      <c r="AA60" s="2">
        <v>3.9107349248607544</v>
      </c>
      <c r="AB60" s="4">
        <v>59</v>
      </c>
    </row>
    <row r="61" spans="1:28" x14ac:dyDescent="0.3">
      <c r="A61" s="2" t="s">
        <v>121</v>
      </c>
      <c r="B61" s="2" t="s">
        <v>3</v>
      </c>
      <c r="C61" s="2" t="s">
        <v>122</v>
      </c>
      <c r="D61" s="2">
        <v>-2.4984639856797703</v>
      </c>
      <c r="E61" s="2">
        <v>-5.650834692340525</v>
      </c>
      <c r="F61" s="6">
        <v>9.9554682173930834E-2</v>
      </c>
      <c r="G61" s="2">
        <v>0.90165103103901822</v>
      </c>
      <c r="H61" s="2">
        <v>1.8682027454285017</v>
      </c>
      <c r="I61" s="6">
        <v>2.0684200956188854E-2</v>
      </c>
      <c r="J61" s="2">
        <v>2.6357618130836151</v>
      </c>
      <c r="K61" s="2">
        <v>6.2150319725518752</v>
      </c>
      <c r="L61" s="2">
        <v>2.5094743133491665E-2</v>
      </c>
      <c r="M61" s="2">
        <v>6.149398190786644</v>
      </c>
      <c r="N61" s="2">
        <v>70.982830090476057</v>
      </c>
      <c r="O61" s="2">
        <v>2.2656143869733795E-9</v>
      </c>
      <c r="P61" s="2">
        <v>0.66579990615550322</v>
      </c>
      <c r="Q61" s="2">
        <v>0</v>
      </c>
      <c r="R61" s="2">
        <v>0.20562296561778393</v>
      </c>
      <c r="S61" s="2">
        <v>1.2603824000201662</v>
      </c>
      <c r="T61" s="2">
        <v>2.0548558847373797</v>
      </c>
      <c r="U61" s="2">
        <v>1.3326858257134799</v>
      </c>
      <c r="V61" s="2">
        <v>0</v>
      </c>
      <c r="W61" s="2">
        <v>0</v>
      </c>
      <c r="X61" s="2">
        <v>0.25426976140088398</v>
      </c>
      <c r="Y61" s="2">
        <v>5.4365402600336985</v>
      </c>
      <c r="Z61" s="2">
        <v>5.1197810232194554</v>
      </c>
      <c r="AA61" s="2">
        <v>3.740702971605939</v>
      </c>
      <c r="AB61" s="4">
        <v>60</v>
      </c>
    </row>
    <row r="62" spans="1:28" x14ac:dyDescent="0.3">
      <c r="A62" s="2" t="s">
        <v>123</v>
      </c>
      <c r="B62" s="2" t="s">
        <v>3</v>
      </c>
      <c r="C62" s="2" t="s">
        <v>124</v>
      </c>
      <c r="D62" s="2" t="e">
        <f>NA()</f>
        <v>#N/A</v>
      </c>
      <c r="E62" s="2" t="e">
        <f>NA()</f>
        <v>#N/A</v>
      </c>
      <c r="F62" s="6" t="e">
        <f>NA()</f>
        <v>#N/A</v>
      </c>
      <c r="G62" s="2">
        <v>1.4786903769793471</v>
      </c>
      <c r="H62" s="2">
        <v>2.7869562924475382</v>
      </c>
      <c r="I62" s="6">
        <v>8.2750808361004239E-3</v>
      </c>
      <c r="J62" s="2">
        <v>5.2631438263414276</v>
      </c>
      <c r="K62" s="2">
        <v>38.402912539876986</v>
      </c>
      <c r="L62" s="2">
        <v>0.17510687091604935</v>
      </c>
      <c r="M62" s="2">
        <v>8.2114868673407067</v>
      </c>
      <c r="N62" s="2">
        <v>296.41751090455966</v>
      </c>
      <c r="O62" s="2">
        <v>2.518200884533541E-3</v>
      </c>
      <c r="P62" s="2">
        <v>0</v>
      </c>
      <c r="Q62" s="2">
        <v>0</v>
      </c>
      <c r="R62" s="2">
        <v>0</v>
      </c>
      <c r="S62" s="2">
        <v>0.72021851429723782</v>
      </c>
      <c r="T62" s="2">
        <v>0.95893274621077729</v>
      </c>
      <c r="U62" s="2">
        <v>0.39980574771404398</v>
      </c>
      <c r="V62" s="2">
        <v>0</v>
      </c>
      <c r="W62" s="2">
        <v>0</v>
      </c>
      <c r="X62" s="2">
        <v>0</v>
      </c>
      <c r="Y62" s="2">
        <v>3.580160659046582</v>
      </c>
      <c r="Z62" s="2">
        <v>3.496435820735238</v>
      </c>
      <c r="AA62" s="2">
        <v>2.3804473455674158</v>
      </c>
      <c r="AB62" s="4">
        <v>61</v>
      </c>
    </row>
    <row r="63" spans="1:28" x14ac:dyDescent="0.3">
      <c r="A63" s="2" t="s">
        <v>125</v>
      </c>
      <c r="B63" s="2" t="s">
        <v>3</v>
      </c>
      <c r="C63" s="2" t="s">
        <v>126</v>
      </c>
      <c r="D63" s="2">
        <v>-0.78653330343750716</v>
      </c>
      <c r="E63" s="2">
        <v>-1.7249246039865227</v>
      </c>
      <c r="F63" s="6">
        <v>0.67100937479857115</v>
      </c>
      <c r="G63" s="2">
        <v>1.61296511244055</v>
      </c>
      <c r="H63" s="2">
        <v>3.0587985863507918</v>
      </c>
      <c r="I63" s="6">
        <v>2.1283645554730228E-8</v>
      </c>
      <c r="J63" s="2">
        <v>5.1575920544489087</v>
      </c>
      <c r="K63" s="2">
        <v>35.693563949975513</v>
      </c>
      <c r="L63" s="2">
        <v>8.3904232102456034E-6</v>
      </c>
      <c r="M63" s="2">
        <v>7.7037309635678373</v>
      </c>
      <c r="N63" s="2">
        <v>208.47505570793561</v>
      </c>
      <c r="O63" s="2">
        <v>0</v>
      </c>
      <c r="P63" s="2">
        <v>0</v>
      </c>
      <c r="Q63" s="2">
        <v>0</v>
      </c>
      <c r="R63" s="2">
        <v>0.41124593123556785</v>
      </c>
      <c r="S63" s="2">
        <v>3.2409833143375701</v>
      </c>
      <c r="T63" s="2">
        <v>4.9316541233697118</v>
      </c>
      <c r="U63" s="2">
        <v>3.7315203119977438</v>
      </c>
      <c r="V63" s="2">
        <v>0.12842770329399078</v>
      </c>
      <c r="W63" s="2">
        <v>0.26161094789494749</v>
      </c>
      <c r="X63" s="2">
        <v>0</v>
      </c>
      <c r="Y63" s="2">
        <v>22.806949383556002</v>
      </c>
      <c r="Z63" s="2">
        <v>24.225305329379864</v>
      </c>
      <c r="AA63" s="2">
        <v>13.602556260385233</v>
      </c>
      <c r="AB63" s="4">
        <v>62</v>
      </c>
    </row>
    <row r="64" spans="1:28" x14ac:dyDescent="0.3">
      <c r="A64" s="2" t="s">
        <v>127</v>
      </c>
      <c r="B64" s="2" t="s">
        <v>3</v>
      </c>
      <c r="C64" s="2" t="s">
        <v>128</v>
      </c>
      <c r="D64" s="2">
        <v>7.0601725222056447E-2</v>
      </c>
      <c r="E64" s="2">
        <v>1.0501545951211191</v>
      </c>
      <c r="F64" s="6">
        <v>0.97387913074882437</v>
      </c>
      <c r="G64" s="2">
        <v>0.73755987415909807</v>
      </c>
      <c r="H64" s="2">
        <v>1.6673533472561204</v>
      </c>
      <c r="I64" s="6">
        <v>0.23074267593410866</v>
      </c>
      <c r="J64" s="2">
        <v>3.8085418288197812</v>
      </c>
      <c r="K64" s="2">
        <v>14.011522554220036</v>
      </c>
      <c r="L64" s="2">
        <v>6.3439119096567353E-2</v>
      </c>
      <c r="M64" s="2">
        <v>4.5767989027219009</v>
      </c>
      <c r="N64" s="2">
        <v>23.864577711455723</v>
      </c>
      <c r="O64" s="2">
        <v>3.4508845986348619E-7</v>
      </c>
      <c r="P64" s="2">
        <v>0</v>
      </c>
      <c r="Q64" s="2">
        <v>0.13767048596717854</v>
      </c>
      <c r="R64" s="2">
        <v>0</v>
      </c>
      <c r="S64" s="2">
        <v>1.2603824000201662</v>
      </c>
      <c r="T64" s="2">
        <v>0.41097117694747598</v>
      </c>
      <c r="U64" s="2">
        <v>0.93288007799943595</v>
      </c>
      <c r="V64" s="2">
        <v>0.12842770329399078</v>
      </c>
      <c r="W64" s="2">
        <v>0</v>
      </c>
      <c r="X64" s="2">
        <v>0.25426976140088398</v>
      </c>
      <c r="Y64" s="2">
        <v>2.5193723156253727</v>
      </c>
      <c r="Z64" s="2">
        <v>2.9969449892016327</v>
      </c>
      <c r="AA64" s="2">
        <v>1.4452716026659309</v>
      </c>
      <c r="AB64" s="4">
        <v>63</v>
      </c>
    </row>
    <row r="65" spans="1:28" x14ac:dyDescent="0.3">
      <c r="A65" s="2" t="s">
        <v>129</v>
      </c>
      <c r="B65" s="2" t="s">
        <v>3</v>
      </c>
      <c r="C65" s="2" t="s">
        <v>130</v>
      </c>
      <c r="D65" s="2">
        <v>-1.9936803845177942</v>
      </c>
      <c r="E65" s="2">
        <v>-3.9825166256345219</v>
      </c>
      <c r="F65" s="6">
        <v>0</v>
      </c>
      <c r="G65" s="2">
        <v>-2.0874919550736903</v>
      </c>
      <c r="H65" s="2">
        <v>-4.2500857665648155</v>
      </c>
      <c r="I65" s="6">
        <v>2.4735115916281062E-13</v>
      </c>
      <c r="J65" s="2">
        <v>-0.35544937388802639</v>
      </c>
      <c r="K65" s="2">
        <v>-1.2793840246264854</v>
      </c>
      <c r="L65" s="2">
        <v>0.56881965794590017</v>
      </c>
      <c r="M65" s="2">
        <v>-0.38474010314563684</v>
      </c>
      <c r="N65" s="2">
        <v>-1.30562456185197</v>
      </c>
      <c r="O65" s="2">
        <v>8.3002205242743279E-2</v>
      </c>
      <c r="P65" s="2">
        <v>4137.9464167564529</v>
      </c>
      <c r="Q65" s="2">
        <v>4375.9940669527368</v>
      </c>
      <c r="R65" s="2">
        <v>3118.4778965593109</v>
      </c>
      <c r="S65" s="2">
        <v>2470.5295586681</v>
      </c>
      <c r="T65" s="2">
        <v>2918.1693371117112</v>
      </c>
      <c r="U65" s="2">
        <v>2152.5541456924129</v>
      </c>
      <c r="V65" s="2">
        <v>1749.1853188641546</v>
      </c>
      <c r="W65" s="2">
        <v>2049.9833877048086</v>
      </c>
      <c r="X65" s="2">
        <v>2025.00437979664</v>
      </c>
      <c r="Y65" s="2">
        <v>1004.9643568486683</v>
      </c>
      <c r="Z65" s="2">
        <v>812.92132832094285</v>
      </c>
      <c r="AA65" s="2">
        <v>1058.7889729177355</v>
      </c>
      <c r="AB65" s="4">
        <v>64</v>
      </c>
    </row>
    <row r="66" spans="1:28" x14ac:dyDescent="0.3">
      <c r="A66" s="2" t="s">
        <v>131</v>
      </c>
      <c r="B66" s="2" t="s">
        <v>3</v>
      </c>
      <c r="C66" s="2" t="s">
        <v>132</v>
      </c>
      <c r="D66" s="2">
        <v>-1.3976536951280796</v>
      </c>
      <c r="E66" s="2">
        <v>-2.6347273869475925</v>
      </c>
      <c r="F66" s="6">
        <v>4.3603131110659254E-7</v>
      </c>
      <c r="G66" s="2">
        <v>-2.0269352821339117</v>
      </c>
      <c r="H66" s="2">
        <v>-4.0753819647806369</v>
      </c>
      <c r="I66" s="6">
        <v>6.8032875814260337E-5</v>
      </c>
      <c r="J66" s="2">
        <v>0.55538415608030467</v>
      </c>
      <c r="K66" s="2">
        <v>1.4695598907486001</v>
      </c>
      <c r="L66" s="2">
        <v>0.44847577184031268</v>
      </c>
      <c r="M66" s="2">
        <v>-2.9962304417429598E-3</v>
      </c>
      <c r="N66" s="2">
        <v>-1.0020789867854356</v>
      </c>
      <c r="O66" s="2">
        <v>0.99132980840688834</v>
      </c>
      <c r="P66" s="2">
        <v>154.96492815769338</v>
      </c>
      <c r="Q66" s="2">
        <v>153.77793282533841</v>
      </c>
      <c r="R66" s="2">
        <v>159.15217538816475</v>
      </c>
      <c r="S66" s="2">
        <v>124.95791223057076</v>
      </c>
      <c r="T66" s="2">
        <v>291.78953563270795</v>
      </c>
      <c r="U66" s="2">
        <v>191.90675890274113</v>
      </c>
      <c r="V66" s="2">
        <v>108.90669239330418</v>
      </c>
      <c r="W66" s="2">
        <v>152.12676620091199</v>
      </c>
      <c r="X66" s="2">
        <v>90.138630416613381</v>
      </c>
      <c r="Y66" s="2">
        <v>83.006687872709648</v>
      </c>
      <c r="Z66" s="2">
        <v>85.038314068596321</v>
      </c>
      <c r="AA66" s="2">
        <v>68.522877161690616</v>
      </c>
      <c r="AB66" s="4">
        <v>65</v>
      </c>
    </row>
    <row r="67" spans="1:28" x14ac:dyDescent="0.3">
      <c r="A67" s="2" t="s">
        <v>133</v>
      </c>
      <c r="B67" s="2" t="s">
        <v>3</v>
      </c>
      <c r="C67" s="2" t="s">
        <v>134</v>
      </c>
      <c r="D67" s="2">
        <v>-0.37202406425746887</v>
      </c>
      <c r="E67" s="2">
        <v>-1.294167241105862</v>
      </c>
      <c r="F67" s="6">
        <v>0.70993273123295852</v>
      </c>
      <c r="G67" s="2">
        <v>1.2183372907453009</v>
      </c>
      <c r="H67" s="2">
        <v>2.3267840032972598</v>
      </c>
      <c r="I67" s="6">
        <v>2.8710640381066438E-7</v>
      </c>
      <c r="J67" s="2">
        <v>4.3808398785304465</v>
      </c>
      <c r="K67" s="2">
        <v>20.833594631090836</v>
      </c>
      <c r="L67" s="2">
        <v>1.8689050307330034E-13</v>
      </c>
      <c r="M67" s="2">
        <v>6.0549673855318922</v>
      </c>
      <c r="N67" s="2">
        <v>66.485479581649187</v>
      </c>
      <c r="O67" s="2">
        <v>0</v>
      </c>
      <c r="P67" s="2">
        <v>1.1651498357721306</v>
      </c>
      <c r="Q67" s="2">
        <v>0.13767048596717854</v>
      </c>
      <c r="R67" s="2">
        <v>0.41124593123556785</v>
      </c>
      <c r="S67" s="2">
        <v>8.6426221715668525</v>
      </c>
      <c r="T67" s="2">
        <v>13.973020016214182</v>
      </c>
      <c r="U67" s="2">
        <v>7.7295777891381841</v>
      </c>
      <c r="V67" s="2">
        <v>0.3852831098819724</v>
      </c>
      <c r="W67" s="2">
        <v>1.04644379157979</v>
      </c>
      <c r="X67" s="2">
        <v>1.1442139263039779</v>
      </c>
      <c r="Y67" s="2">
        <v>45.613898767112005</v>
      </c>
      <c r="Z67" s="2">
        <v>43.455702343423674</v>
      </c>
      <c r="AA67" s="2">
        <v>27.12009654414306</v>
      </c>
      <c r="AB67" s="4">
        <v>66</v>
      </c>
    </row>
    <row r="68" spans="1:28" x14ac:dyDescent="0.3">
      <c r="A68" s="2" t="s">
        <v>135</v>
      </c>
      <c r="B68" s="2" t="s">
        <v>3</v>
      </c>
      <c r="C68" s="2" t="s">
        <v>136</v>
      </c>
      <c r="D68" s="2">
        <v>-0.1545335428175354</v>
      </c>
      <c r="E68" s="2">
        <v>-1.1130616810666003</v>
      </c>
      <c r="F68" s="6">
        <v>0.87592196004220335</v>
      </c>
      <c r="G68" s="2">
        <v>1.4525008362411518</v>
      </c>
      <c r="H68" s="2">
        <v>2.7368205389954752</v>
      </c>
      <c r="I68" s="6">
        <v>1.1778003520214933E-8</v>
      </c>
      <c r="J68" s="2">
        <v>5.1692244404718792</v>
      </c>
      <c r="K68" s="2">
        <v>35.982522936690501</v>
      </c>
      <c r="L68" s="2">
        <v>0</v>
      </c>
      <c r="M68" s="2">
        <v>6.9551402524511747</v>
      </c>
      <c r="N68" s="2">
        <v>124.08115860454771</v>
      </c>
      <c r="O68" s="2">
        <v>0</v>
      </c>
      <c r="P68" s="2">
        <v>0.66579990615550322</v>
      </c>
      <c r="Q68" s="2">
        <v>0.68835242983589262</v>
      </c>
      <c r="R68" s="2">
        <v>0.41124593123556785</v>
      </c>
      <c r="S68" s="2">
        <v>14.944534171667684</v>
      </c>
      <c r="T68" s="2">
        <v>26.713126501585936</v>
      </c>
      <c r="U68" s="2">
        <v>15.858961325990412</v>
      </c>
      <c r="V68" s="2">
        <v>1.5411324395278896</v>
      </c>
      <c r="W68" s="2">
        <v>1.3080547394747375</v>
      </c>
      <c r="X68" s="2">
        <v>0.25426976140088398</v>
      </c>
      <c r="Y68" s="2">
        <v>92.818980049355829</v>
      </c>
      <c r="Z68" s="2">
        <v>100.6474025540215</v>
      </c>
      <c r="AA68" s="2">
        <v>64.782174190084675</v>
      </c>
      <c r="AB68" s="4">
        <v>67</v>
      </c>
    </row>
    <row r="69" spans="1:28" x14ac:dyDescent="0.3">
      <c r="A69" s="2" t="s">
        <v>137</v>
      </c>
      <c r="B69" s="2" t="s">
        <v>3</v>
      </c>
      <c r="C69" s="2" t="s">
        <v>138</v>
      </c>
      <c r="D69" s="2">
        <v>-2.6198777532695856</v>
      </c>
      <c r="E69" s="2">
        <v>-6.1469798388914052</v>
      </c>
      <c r="F69" s="6">
        <v>2.0555872900213386E-2</v>
      </c>
      <c r="G69" s="2">
        <v>1.3452509367687837</v>
      </c>
      <c r="H69" s="2">
        <v>2.5407438537583014</v>
      </c>
      <c r="I69" s="6">
        <v>4.7475248290669758E-8</v>
      </c>
      <c r="J69" s="2">
        <v>4.1376636468640386</v>
      </c>
      <c r="K69" s="2">
        <v>17.601953512784569</v>
      </c>
      <c r="L69" s="2">
        <v>1.9873802603598278E-10</v>
      </c>
      <c r="M69" s="2">
        <v>8.2249764457235841</v>
      </c>
      <c r="N69" s="2">
        <v>299.20209064484618</v>
      </c>
      <c r="O69" s="2">
        <v>0</v>
      </c>
      <c r="P69" s="2">
        <v>0.33289995307775161</v>
      </c>
      <c r="Q69" s="2">
        <v>0.27534097193435708</v>
      </c>
      <c r="R69" s="2">
        <v>0.8224918624711357</v>
      </c>
      <c r="S69" s="2">
        <v>7.5622944001209964</v>
      </c>
      <c r="T69" s="2">
        <v>7.2604907927387421</v>
      </c>
      <c r="U69" s="2">
        <v>5.7305490505679639</v>
      </c>
      <c r="V69" s="2">
        <v>0</v>
      </c>
      <c r="W69" s="2">
        <v>0.13080547394747374</v>
      </c>
      <c r="X69" s="2">
        <v>0.25426976140088398</v>
      </c>
      <c r="Y69" s="2">
        <v>32.354044474346892</v>
      </c>
      <c r="Z69" s="2">
        <v>36.337957994069797</v>
      </c>
      <c r="AA69" s="2">
        <v>18.618498881402289</v>
      </c>
      <c r="AB69" s="4">
        <v>68</v>
      </c>
    </row>
    <row r="70" spans="1:28" x14ac:dyDescent="0.3">
      <c r="A70" s="2" t="s">
        <v>139</v>
      </c>
      <c r="B70" s="2" t="s">
        <v>3</v>
      </c>
      <c r="C70" s="2" t="s">
        <v>140</v>
      </c>
      <c r="D70" s="2">
        <v>2.9054254352599225</v>
      </c>
      <c r="E70" s="2">
        <v>7.4923870781533273</v>
      </c>
      <c r="F70" s="6">
        <v>0.40348290482620019</v>
      </c>
      <c r="G70" s="2">
        <v>1.359507036386236</v>
      </c>
      <c r="H70" s="2">
        <v>2.5659748610957669</v>
      </c>
      <c r="I70" s="6">
        <v>1.5898047414276186E-6</v>
      </c>
      <c r="J70" s="2">
        <v>7.5567386603613844</v>
      </c>
      <c r="K70" s="2">
        <v>188.28035399024711</v>
      </c>
      <c r="L70" s="2">
        <v>2.17301634147632E-2</v>
      </c>
      <c r="M70" s="2">
        <v>6.55334511687599</v>
      </c>
      <c r="N70" s="2">
        <v>93.918998340942466</v>
      </c>
      <c r="O70" s="2">
        <v>0</v>
      </c>
      <c r="P70" s="2">
        <v>0</v>
      </c>
      <c r="Q70" s="2">
        <v>0</v>
      </c>
      <c r="R70" s="2">
        <v>0</v>
      </c>
      <c r="S70" s="2">
        <v>3.601092571486189</v>
      </c>
      <c r="T70" s="2">
        <v>4.1097117694747594</v>
      </c>
      <c r="U70" s="2">
        <v>2.6653716514269599</v>
      </c>
      <c r="V70" s="2">
        <v>0.25685540658798156</v>
      </c>
      <c r="W70" s="2">
        <v>0</v>
      </c>
      <c r="X70" s="2">
        <v>0.38140464210132602</v>
      </c>
      <c r="Y70" s="2">
        <v>15.64662806546284</v>
      </c>
      <c r="Z70" s="2">
        <v>16.358324732725578</v>
      </c>
      <c r="AA70" s="2">
        <v>10.967060984935594</v>
      </c>
      <c r="AB70" s="4">
        <v>69</v>
      </c>
    </row>
    <row r="71" spans="1:28" x14ac:dyDescent="0.3">
      <c r="A71" s="2" t="s">
        <v>141</v>
      </c>
      <c r="B71" s="2" t="s">
        <v>3</v>
      </c>
      <c r="C71" s="2" t="s">
        <v>142</v>
      </c>
      <c r="D71" s="2">
        <v>-0.37235660967939277</v>
      </c>
      <c r="E71" s="2">
        <v>-1.2944655848192228</v>
      </c>
      <c r="F71" s="6">
        <v>0.69639922122554365</v>
      </c>
      <c r="G71" s="2">
        <v>0.98830066441917019</v>
      </c>
      <c r="H71" s="2">
        <v>1.9838468613968183</v>
      </c>
      <c r="I71" s="6">
        <v>1.5085495663020685E-3</v>
      </c>
      <c r="J71" s="2">
        <v>4.1097873144312445</v>
      </c>
      <c r="K71" s="2">
        <v>17.265106332995117</v>
      </c>
      <c r="L71" s="2">
        <v>1.8196126605474206E-9</v>
      </c>
      <c r="M71" s="2">
        <v>5.5515878294223668</v>
      </c>
      <c r="N71" s="2">
        <v>46.902334559198877</v>
      </c>
      <c r="O71" s="2">
        <v>0</v>
      </c>
      <c r="P71" s="2">
        <v>0.49934992961662744</v>
      </c>
      <c r="Q71" s="2">
        <v>0.41301145790153559</v>
      </c>
      <c r="R71" s="2">
        <v>0.20562296561778393</v>
      </c>
      <c r="S71" s="2">
        <v>6.3019120001008302</v>
      </c>
      <c r="T71" s="2">
        <v>6.3015580465279646</v>
      </c>
      <c r="U71" s="2">
        <v>5.3307433028539197</v>
      </c>
      <c r="V71" s="2">
        <v>0.77056621976394479</v>
      </c>
      <c r="W71" s="2">
        <v>0.26161094789494749</v>
      </c>
      <c r="X71" s="2">
        <v>0.76280928420265204</v>
      </c>
      <c r="Y71" s="2">
        <v>20.022379982075329</v>
      </c>
      <c r="Z71" s="2">
        <v>23.10145095842925</v>
      </c>
      <c r="AA71" s="2">
        <v>14.367700050031901</v>
      </c>
      <c r="AB71" s="4">
        <v>70</v>
      </c>
    </row>
    <row r="72" spans="1:28" x14ac:dyDescent="0.3">
      <c r="A72" s="2" t="s">
        <v>143</v>
      </c>
      <c r="B72" s="2" t="s">
        <v>3</v>
      </c>
      <c r="C72" s="2" t="s">
        <v>144</v>
      </c>
      <c r="D72" s="2">
        <v>1.359224975058611</v>
      </c>
      <c r="E72" s="2">
        <v>2.5654732363527084</v>
      </c>
      <c r="F72" s="6">
        <v>0.43805215313945178</v>
      </c>
      <c r="G72" s="2">
        <v>2.3798288001324832</v>
      </c>
      <c r="H72" s="2">
        <v>5.2047497546139603</v>
      </c>
      <c r="I72" s="6">
        <v>0</v>
      </c>
      <c r="J72" s="2">
        <v>6.8511165493509463</v>
      </c>
      <c r="K72" s="2">
        <v>115.44937473253839</v>
      </c>
      <c r="L72" s="2">
        <v>5.0347372788488898E-6</v>
      </c>
      <c r="M72" s="2">
        <v>8.0781142574855611</v>
      </c>
      <c r="N72" s="2">
        <v>270.24315338348504</v>
      </c>
      <c r="O72" s="2">
        <v>0</v>
      </c>
      <c r="P72" s="2">
        <v>0</v>
      </c>
      <c r="Q72" s="2">
        <v>0.13767048596717854</v>
      </c>
      <c r="R72" s="2">
        <v>0</v>
      </c>
      <c r="S72" s="2">
        <v>2.1606555428917131</v>
      </c>
      <c r="T72" s="2">
        <v>11.644183346845152</v>
      </c>
      <c r="U72" s="2">
        <v>9.5953379451370555</v>
      </c>
      <c r="V72" s="2">
        <v>0.3852831098819724</v>
      </c>
      <c r="W72" s="2">
        <v>0.39241642184242126</v>
      </c>
      <c r="X72" s="2">
        <v>0.25426976140088398</v>
      </c>
      <c r="Y72" s="2">
        <v>73.194395696063452</v>
      </c>
      <c r="Z72" s="2">
        <v>77.795697011359053</v>
      </c>
      <c r="AA72" s="2">
        <v>43.868243939742378</v>
      </c>
      <c r="AB72" s="4">
        <v>71</v>
      </c>
    </row>
    <row r="73" spans="1:28" x14ac:dyDescent="0.3">
      <c r="A73" s="2" t="s">
        <v>145</v>
      </c>
      <c r="B73" s="2" t="s">
        <v>3</v>
      </c>
      <c r="C73" s="2" t="s">
        <v>146</v>
      </c>
      <c r="D73" s="2">
        <v>0.19225584909966781</v>
      </c>
      <c r="E73" s="2">
        <v>1.1425488497324519</v>
      </c>
      <c r="F73" s="6">
        <v>0.86157276515550441</v>
      </c>
      <c r="G73" s="2">
        <v>1.8941445934728873</v>
      </c>
      <c r="H73" s="2">
        <v>3.7170152145428155</v>
      </c>
      <c r="I73" s="6">
        <v>0</v>
      </c>
      <c r="J73" s="2">
        <v>5.4340024977706349</v>
      </c>
      <c r="K73" s="2">
        <v>43.231245552311222</v>
      </c>
      <c r="L73" s="2">
        <v>0</v>
      </c>
      <c r="M73" s="2">
        <v>7.2323183993455764</v>
      </c>
      <c r="N73" s="2">
        <v>150.3643136981508</v>
      </c>
      <c r="O73" s="2">
        <v>0</v>
      </c>
      <c r="P73" s="2">
        <v>0.1664499765388758</v>
      </c>
      <c r="Q73" s="2">
        <v>0.13767048596717854</v>
      </c>
      <c r="R73" s="2">
        <v>0.8224918624711357</v>
      </c>
      <c r="S73" s="2">
        <v>8.8226768001411635</v>
      </c>
      <c r="T73" s="2">
        <v>16.849818254846515</v>
      </c>
      <c r="U73" s="2">
        <v>12.66051534427806</v>
      </c>
      <c r="V73" s="2">
        <v>0.6421385164699539</v>
      </c>
      <c r="W73" s="2">
        <v>0.78483284368484252</v>
      </c>
      <c r="X73" s="2">
        <v>0.88994416490309403</v>
      </c>
      <c r="Y73" s="2">
        <v>92.421184420572871</v>
      </c>
      <c r="Z73" s="2">
        <v>87.161150102614144</v>
      </c>
      <c r="AA73" s="2">
        <v>56.875688363735755</v>
      </c>
      <c r="AB73" s="4">
        <v>72</v>
      </c>
    </row>
    <row r="74" spans="1:28" x14ac:dyDescent="0.3">
      <c r="A74" s="2" t="s">
        <v>147</v>
      </c>
      <c r="B74" s="2" t="s">
        <v>3</v>
      </c>
      <c r="C74" s="2" t="s">
        <v>148</v>
      </c>
      <c r="D74" s="2">
        <v>1.7459620874075121</v>
      </c>
      <c r="E74" s="2">
        <v>3.3541845919665394</v>
      </c>
      <c r="F74" s="6">
        <v>6.0857773369715122E-4</v>
      </c>
      <c r="G74" s="2">
        <v>1.7816495139183903</v>
      </c>
      <c r="H74" s="2">
        <v>3.4381905748521304</v>
      </c>
      <c r="I74" s="6">
        <v>9.9395659775875383E-7</v>
      </c>
      <c r="J74" s="2">
        <v>4.8146044469412015</v>
      </c>
      <c r="K74" s="2">
        <v>28.141053756428533</v>
      </c>
      <c r="L74" s="2">
        <v>0</v>
      </c>
      <c r="M74" s="2">
        <v>4.9365650482038124</v>
      </c>
      <c r="N74" s="2">
        <v>30.623452740005529</v>
      </c>
      <c r="O74" s="2">
        <v>0</v>
      </c>
      <c r="P74" s="2">
        <v>0.99869985923325488</v>
      </c>
      <c r="Q74" s="2">
        <v>0.82602291580307119</v>
      </c>
      <c r="R74" s="2">
        <v>0.41124593123556785</v>
      </c>
      <c r="S74" s="2">
        <v>13.504097143073208</v>
      </c>
      <c r="T74" s="2">
        <v>21.781472378216225</v>
      </c>
      <c r="U74" s="2">
        <v>20.923167463701635</v>
      </c>
      <c r="V74" s="2">
        <v>5.1371081317596312</v>
      </c>
      <c r="W74" s="2">
        <v>5.8862463276363188</v>
      </c>
      <c r="X74" s="2">
        <v>4.5768557052159116</v>
      </c>
      <c r="Y74" s="2">
        <v>122.25585657929439</v>
      </c>
      <c r="Z74" s="2">
        <v>126.62092579376898</v>
      </c>
      <c r="AA74" s="2">
        <v>73.283771852825438</v>
      </c>
      <c r="AB74" s="4">
        <v>73</v>
      </c>
    </row>
    <row r="75" spans="1:28" x14ac:dyDescent="0.3">
      <c r="A75" s="2" t="s">
        <v>149</v>
      </c>
      <c r="B75" s="2" t="s">
        <v>3</v>
      </c>
      <c r="C75" s="2" t="s">
        <v>150</v>
      </c>
      <c r="D75" s="2">
        <v>0.38835156235133883</v>
      </c>
      <c r="E75" s="2">
        <v>1.3088969904422865</v>
      </c>
      <c r="F75" s="6">
        <v>7.358010629361425E-2</v>
      </c>
      <c r="G75" s="2">
        <v>-0.25053945568169977</v>
      </c>
      <c r="H75" s="2">
        <v>-1.1896518690718758</v>
      </c>
      <c r="I75" s="6">
        <v>0.50054146520887122</v>
      </c>
      <c r="J75" s="2">
        <v>-6.183030157718316E-2</v>
      </c>
      <c r="K75" s="2">
        <v>-1.0437891434761883</v>
      </c>
      <c r="L75" s="2">
        <v>0.91906758885756501</v>
      </c>
      <c r="M75" s="2">
        <v>-0.63506629746263021</v>
      </c>
      <c r="N75" s="2">
        <v>-1.5530091151868044</v>
      </c>
      <c r="O75" s="2">
        <v>4.9520623922951379E-4</v>
      </c>
      <c r="P75" s="2">
        <v>47.438243313579605</v>
      </c>
      <c r="Q75" s="2">
        <v>50.112056892052983</v>
      </c>
      <c r="R75" s="2">
        <v>33.516543395698775</v>
      </c>
      <c r="S75" s="2">
        <v>21.426500800342826</v>
      </c>
      <c r="T75" s="2">
        <v>50.412464372223717</v>
      </c>
      <c r="U75" s="2">
        <v>37.048665954834746</v>
      </c>
      <c r="V75" s="2">
        <v>100.30203627260681</v>
      </c>
      <c r="W75" s="2">
        <v>120.47184150562333</v>
      </c>
      <c r="X75" s="2">
        <v>124.08364356363138</v>
      </c>
      <c r="Y75" s="2">
        <v>44.553110423690796</v>
      </c>
      <c r="Z75" s="2">
        <v>52.321664603145166</v>
      </c>
      <c r="AA75" s="2">
        <v>47.438914958093498</v>
      </c>
      <c r="AB75" s="4">
        <v>74</v>
      </c>
    </row>
    <row r="76" spans="1:28" x14ac:dyDescent="0.3">
      <c r="A76" s="2" t="s">
        <v>151</v>
      </c>
      <c r="B76" s="2" t="s">
        <v>3</v>
      </c>
      <c r="C76" s="2" t="s">
        <v>152</v>
      </c>
      <c r="D76" s="2">
        <v>3.355513128133095</v>
      </c>
      <c r="E76" s="2">
        <v>10.235524505851137</v>
      </c>
      <c r="F76" s="6">
        <v>0.32326434315906494</v>
      </c>
      <c r="G76" s="2">
        <v>1.9912386121086429</v>
      </c>
      <c r="H76" s="2">
        <v>3.9757818866420402</v>
      </c>
      <c r="I76" s="6">
        <v>1.0229279234908442E-7</v>
      </c>
      <c r="J76" s="2">
        <v>7.0278624616719227</v>
      </c>
      <c r="K76" s="2">
        <v>130.49606207943879</v>
      </c>
      <c r="L76" s="2">
        <v>4.016686652010619E-2</v>
      </c>
      <c r="M76" s="2">
        <v>6.1697528754850763</v>
      </c>
      <c r="N76" s="2">
        <v>71.991410291642254</v>
      </c>
      <c r="O76" s="2">
        <v>0</v>
      </c>
      <c r="P76" s="2">
        <v>0</v>
      </c>
      <c r="Q76" s="2">
        <v>0</v>
      </c>
      <c r="R76" s="2">
        <v>0</v>
      </c>
      <c r="S76" s="2">
        <v>2.5207648000403324</v>
      </c>
      <c r="T76" s="2">
        <v>3.9727213771589343</v>
      </c>
      <c r="U76" s="2">
        <v>0.53307433028539197</v>
      </c>
      <c r="V76" s="2">
        <v>0.51371081317596312</v>
      </c>
      <c r="W76" s="2">
        <v>0.13080547394747374</v>
      </c>
      <c r="X76" s="2">
        <v>0.25426976140088398</v>
      </c>
      <c r="Y76" s="2">
        <v>17.635606209377606</v>
      </c>
      <c r="Z76" s="2">
        <v>19.23039701404381</v>
      </c>
      <c r="AA76" s="2">
        <v>9.2667414523874392</v>
      </c>
      <c r="AB76" s="4">
        <v>75</v>
      </c>
    </row>
    <row r="77" spans="1:28" x14ac:dyDescent="0.3">
      <c r="A77" s="2" t="s">
        <v>153</v>
      </c>
      <c r="B77" s="2" t="s">
        <v>3</v>
      </c>
      <c r="C77" s="2" t="s">
        <v>154</v>
      </c>
      <c r="D77" s="2">
        <v>-0.33571834246227833</v>
      </c>
      <c r="E77" s="2">
        <v>-1.2620056265398005</v>
      </c>
      <c r="F77" s="6">
        <v>0.83514158537500482</v>
      </c>
      <c r="G77" s="2">
        <v>1.9528378452262294</v>
      </c>
      <c r="H77" s="2">
        <v>3.8713529541813925</v>
      </c>
      <c r="I77" s="6">
        <v>0</v>
      </c>
      <c r="J77" s="2">
        <v>4.9092472646475009</v>
      </c>
      <c r="K77" s="2">
        <v>30.049045602540016</v>
      </c>
      <c r="L77" s="2">
        <v>4.7510789742410963E-7</v>
      </c>
      <c r="M77" s="2">
        <v>7.3795375711349251</v>
      </c>
      <c r="N77" s="2">
        <v>166.51837459648567</v>
      </c>
      <c r="O77" s="2">
        <v>0</v>
      </c>
      <c r="P77" s="2">
        <v>0.49934992961662744</v>
      </c>
      <c r="Q77" s="2">
        <v>0</v>
      </c>
      <c r="R77" s="2">
        <v>0</v>
      </c>
      <c r="S77" s="2">
        <v>3.601092571486189</v>
      </c>
      <c r="T77" s="2">
        <v>5.6166060849488382</v>
      </c>
      <c r="U77" s="2">
        <v>4.9309375551398764</v>
      </c>
      <c r="V77" s="2">
        <v>0.12842770329399078</v>
      </c>
      <c r="W77" s="2">
        <v>0.52322189578989498</v>
      </c>
      <c r="X77" s="2">
        <v>0.12713488070044199</v>
      </c>
      <c r="Y77" s="2">
        <v>37.12759201974233</v>
      </c>
      <c r="Z77" s="2">
        <v>34.71461279158558</v>
      </c>
      <c r="AA77" s="2">
        <v>19.893738530813405</v>
      </c>
      <c r="AB77" s="4">
        <v>76</v>
      </c>
    </row>
    <row r="78" spans="1:28" x14ac:dyDescent="0.3">
      <c r="A78" s="2" t="s">
        <v>155</v>
      </c>
      <c r="B78" s="2" t="s">
        <v>3</v>
      </c>
      <c r="C78" s="2" t="s">
        <v>156</v>
      </c>
      <c r="D78" s="2">
        <v>0.30279572473789013</v>
      </c>
      <c r="E78" s="2">
        <v>1.2335324980962368</v>
      </c>
      <c r="F78" s="6">
        <v>0.63233305614383095</v>
      </c>
      <c r="G78" s="2">
        <v>1.5904142808622339</v>
      </c>
      <c r="H78" s="2">
        <v>3.0113581050776639</v>
      </c>
      <c r="I78" s="6">
        <v>2.0772682086564634E-3</v>
      </c>
      <c r="J78" s="2">
        <v>6.2890119137097367</v>
      </c>
      <c r="K78" s="2">
        <v>78.195404238513589</v>
      </c>
      <c r="L78" s="2">
        <v>0</v>
      </c>
      <c r="M78" s="2">
        <v>7.6590871726742291</v>
      </c>
      <c r="N78" s="2">
        <v>202.12264758282964</v>
      </c>
      <c r="O78" s="2">
        <v>0</v>
      </c>
      <c r="P78" s="2">
        <v>0.66579990615550322</v>
      </c>
      <c r="Q78" s="2">
        <v>0.96369340177024976</v>
      </c>
      <c r="R78" s="2">
        <v>0.8224918624711357</v>
      </c>
      <c r="S78" s="2">
        <v>49.33496822936079</v>
      </c>
      <c r="T78" s="2">
        <v>63.974513211490425</v>
      </c>
      <c r="U78" s="2">
        <v>53.707238776253241</v>
      </c>
      <c r="V78" s="2">
        <v>1.6695601428218803</v>
      </c>
      <c r="W78" s="2">
        <v>2.3544985310545274</v>
      </c>
      <c r="X78" s="2">
        <v>2.161292971907514</v>
      </c>
      <c r="Y78" s="2">
        <v>328.04879520300904</v>
      </c>
      <c r="Z78" s="2">
        <v>326.66700382297796</v>
      </c>
      <c r="AA78" s="2">
        <v>187.88530834657104</v>
      </c>
      <c r="AB78" s="4">
        <v>77</v>
      </c>
    </row>
    <row r="79" spans="1:28" x14ac:dyDescent="0.3">
      <c r="A79" s="2" t="s">
        <v>157</v>
      </c>
      <c r="B79" s="2" t="s">
        <v>3</v>
      </c>
      <c r="C79" s="2" t="s">
        <v>158</v>
      </c>
      <c r="D79" s="2">
        <v>0.42999720739288322</v>
      </c>
      <c r="E79" s="2">
        <v>1.347230969044684</v>
      </c>
      <c r="F79" s="6">
        <v>0.13945497885990712</v>
      </c>
      <c r="G79" s="2">
        <v>1.2512117635298723</v>
      </c>
      <c r="H79" s="2">
        <v>2.3804127717981642</v>
      </c>
      <c r="I79" s="6">
        <v>2.4457895631113744E-4</v>
      </c>
      <c r="J79" s="2">
        <v>5.7952463050072227</v>
      </c>
      <c r="K79" s="2">
        <v>55.531955896150002</v>
      </c>
      <c r="L79" s="2">
        <v>0</v>
      </c>
      <c r="M79" s="2">
        <v>6.6887710086783621</v>
      </c>
      <c r="N79" s="2">
        <v>103.1622267391687</v>
      </c>
      <c r="O79" s="2">
        <v>0</v>
      </c>
      <c r="P79" s="2">
        <v>3.4954495073163918</v>
      </c>
      <c r="Q79" s="2">
        <v>3.9924440930481775</v>
      </c>
      <c r="R79" s="2">
        <v>4.5237052435912464</v>
      </c>
      <c r="S79" s="2">
        <v>131.7999881163945</v>
      </c>
      <c r="T79" s="2">
        <v>236.03444596016703</v>
      </c>
      <c r="U79" s="2">
        <v>195.50501063216751</v>
      </c>
      <c r="V79" s="2">
        <v>10.017360856931282</v>
      </c>
      <c r="W79" s="2">
        <v>10.072021493955479</v>
      </c>
      <c r="X79" s="2">
        <v>12.07781366654199</v>
      </c>
      <c r="Y79" s="2">
        <v>807.65772497232342</v>
      </c>
      <c r="Z79" s="2">
        <v>821.0380543333639</v>
      </c>
      <c r="AA79" s="2">
        <v>568.16177180096565</v>
      </c>
      <c r="AB79" s="4">
        <v>78</v>
      </c>
    </row>
    <row r="80" spans="1:28" x14ac:dyDescent="0.3">
      <c r="A80" s="2" t="s">
        <v>159</v>
      </c>
      <c r="B80" s="2" t="s">
        <v>3</v>
      </c>
      <c r="C80" s="2" t="s">
        <v>160</v>
      </c>
      <c r="D80" s="2">
        <v>-1.5066576311720568</v>
      </c>
      <c r="E80" s="2">
        <v>-2.841509682032771</v>
      </c>
      <c r="F80" s="6">
        <v>1.2634016216459027E-14</v>
      </c>
      <c r="G80" s="2">
        <v>-0.9716537121958706</v>
      </c>
      <c r="H80" s="2">
        <v>-1.9610872348190593</v>
      </c>
      <c r="I80" s="6">
        <v>1.4361463112005519E-2</v>
      </c>
      <c r="J80" s="2">
        <v>-1.2706402852344343</v>
      </c>
      <c r="K80" s="2">
        <v>-2.4126861966615798</v>
      </c>
      <c r="L80" s="2">
        <v>4.8354274443024772E-2</v>
      </c>
      <c r="M80" s="2">
        <v>-0.67925969835527722</v>
      </c>
      <c r="N80" s="2">
        <v>-1.6013178472871901</v>
      </c>
      <c r="O80" s="2">
        <v>5.1411055895039654E-5</v>
      </c>
      <c r="P80" s="2">
        <v>282.1327102333945</v>
      </c>
      <c r="Q80" s="2">
        <v>254.5527285533131</v>
      </c>
      <c r="R80" s="2">
        <v>162.03089690681372</v>
      </c>
      <c r="S80" s="2">
        <v>108.5729410303086</v>
      </c>
      <c r="T80" s="2">
        <v>62.467618896016347</v>
      </c>
      <c r="U80" s="2">
        <v>51.841478620254371</v>
      </c>
      <c r="V80" s="2">
        <v>165.28645413936616</v>
      </c>
      <c r="W80" s="2">
        <v>157.75140158065335</v>
      </c>
      <c r="X80" s="2">
        <v>159.80854504045558</v>
      </c>
      <c r="Y80" s="2">
        <v>57.017373458890013</v>
      </c>
      <c r="Z80" s="2">
        <v>82.041369079394698</v>
      </c>
      <c r="AA80" s="2">
        <v>60.446359382086875</v>
      </c>
      <c r="AB80" s="4">
        <v>79</v>
      </c>
    </row>
    <row r="81" spans="1:28" x14ac:dyDescent="0.3">
      <c r="A81" s="2" t="s">
        <v>161</v>
      </c>
      <c r="B81" s="2" t="s">
        <v>3</v>
      </c>
      <c r="C81" s="2" t="s">
        <v>162</v>
      </c>
      <c r="D81" s="2">
        <v>-1.2233080753611276</v>
      </c>
      <c r="E81" s="2">
        <v>-2.3348147304053866</v>
      </c>
      <c r="F81" s="6">
        <v>1.9432274270825889E-2</v>
      </c>
      <c r="G81" s="2">
        <v>0.94995398474841319</v>
      </c>
      <c r="H81" s="2">
        <v>1.9318110410934104</v>
      </c>
      <c r="I81" s="6">
        <v>1.2173847225078884E-2</v>
      </c>
      <c r="J81" s="2">
        <v>5.7801227167373721</v>
      </c>
      <c r="K81" s="2">
        <v>54.952862065460621</v>
      </c>
      <c r="L81" s="2">
        <v>0</v>
      </c>
      <c r="M81" s="2">
        <v>8.029109914336015</v>
      </c>
      <c r="N81" s="2">
        <v>261.2178933680762</v>
      </c>
      <c r="O81" s="2">
        <v>0</v>
      </c>
      <c r="P81" s="2">
        <v>1.6644997653887581</v>
      </c>
      <c r="Q81" s="2">
        <v>2.615739233376392</v>
      </c>
      <c r="R81" s="2">
        <v>1.2337377937067036</v>
      </c>
      <c r="S81" s="2">
        <v>79.764200458419083</v>
      </c>
      <c r="T81" s="2">
        <v>101.09890952907909</v>
      </c>
      <c r="U81" s="2">
        <v>86.358041506233505</v>
      </c>
      <c r="V81" s="2">
        <v>0.6421385164699539</v>
      </c>
      <c r="W81" s="2">
        <v>2.2236930571070537</v>
      </c>
      <c r="X81" s="2">
        <v>2.0341580912070718</v>
      </c>
      <c r="Y81" s="2">
        <v>321.81666368540942</v>
      </c>
      <c r="Z81" s="2">
        <v>314.05486032675441</v>
      </c>
      <c r="AA81" s="2">
        <v>217.55588418953633</v>
      </c>
      <c r="AB81" s="4">
        <v>80</v>
      </c>
    </row>
    <row r="82" spans="1:28" x14ac:dyDescent="0.3">
      <c r="A82" s="2" t="s">
        <v>163</v>
      </c>
      <c r="B82" s="2" t="s">
        <v>3</v>
      </c>
      <c r="C82" s="2" t="s">
        <v>164</v>
      </c>
      <c r="D82" s="2">
        <v>-8.2115598791812183E-2</v>
      </c>
      <c r="E82" s="2">
        <v>-1.058569211427496</v>
      </c>
      <c r="F82" s="6">
        <v>0.90504173493678963</v>
      </c>
      <c r="G82" s="2">
        <v>0.90369865996505161</v>
      </c>
      <c r="H82" s="2">
        <v>1.8708561835137549</v>
      </c>
      <c r="I82" s="6">
        <v>4.0810678313918912E-4</v>
      </c>
      <c r="J82" s="2">
        <v>6.7864025715379466</v>
      </c>
      <c r="K82" s="2">
        <v>110.38517148981167</v>
      </c>
      <c r="L82" s="2">
        <v>0</v>
      </c>
      <c r="M82" s="2">
        <v>7.7801681290858395</v>
      </c>
      <c r="N82" s="2">
        <v>219.81836747270179</v>
      </c>
      <c r="O82" s="2">
        <v>0</v>
      </c>
      <c r="P82" s="2">
        <v>0.83224988269437905</v>
      </c>
      <c r="Q82" s="2">
        <v>0.96369340177024976</v>
      </c>
      <c r="R82" s="2">
        <v>2.673098553031191</v>
      </c>
      <c r="S82" s="2">
        <v>100.11037348731605</v>
      </c>
      <c r="T82" s="2">
        <v>158.08691273246242</v>
      </c>
      <c r="U82" s="2">
        <v>133.26858257134799</v>
      </c>
      <c r="V82" s="2">
        <v>3.5959756922317423</v>
      </c>
      <c r="W82" s="2">
        <v>2.616109478949475</v>
      </c>
      <c r="X82" s="2">
        <v>2.0341580912070718</v>
      </c>
      <c r="Y82" s="2">
        <v>455.7411920423371</v>
      </c>
      <c r="Z82" s="2">
        <v>419.82204390399539</v>
      </c>
      <c r="AA82" s="2">
        <v>324.16591888030558</v>
      </c>
      <c r="AB82" s="4">
        <v>81</v>
      </c>
    </row>
    <row r="83" spans="1:28" x14ac:dyDescent="0.3">
      <c r="A83" s="2" t="s">
        <v>165</v>
      </c>
      <c r="B83" s="2" t="s">
        <v>3</v>
      </c>
      <c r="C83" s="2" t="s">
        <v>166</v>
      </c>
      <c r="D83" s="2">
        <v>0.57611159050099903</v>
      </c>
      <c r="E83" s="2">
        <v>1.490825695681115</v>
      </c>
      <c r="F83" s="6">
        <v>5.9687937379214297E-3</v>
      </c>
      <c r="G83" s="2">
        <v>6.0523136849846546E-2</v>
      </c>
      <c r="H83" s="2">
        <v>1.0428438387619638</v>
      </c>
      <c r="I83" s="6">
        <v>0.82541331661630402</v>
      </c>
      <c r="J83" s="2">
        <v>2.0362518919205104</v>
      </c>
      <c r="K83" s="2">
        <v>4.1017850532200493</v>
      </c>
      <c r="L83" s="2">
        <v>0</v>
      </c>
      <c r="M83" s="2">
        <v>1.572564005520825</v>
      </c>
      <c r="N83" s="2">
        <v>2.9743285221356621</v>
      </c>
      <c r="O83" s="2">
        <v>0</v>
      </c>
      <c r="P83" s="2">
        <v>24.135246598136991</v>
      </c>
      <c r="Q83" s="2">
        <v>20.237561437175245</v>
      </c>
      <c r="R83" s="2">
        <v>11.5148860745959</v>
      </c>
      <c r="S83" s="2">
        <v>41.592619200665482</v>
      </c>
      <c r="T83" s="2">
        <v>82.194235389495191</v>
      </c>
      <c r="U83" s="2">
        <v>73.16445183167005</v>
      </c>
      <c r="V83" s="2">
        <v>49.958376581362415</v>
      </c>
      <c r="W83" s="2">
        <v>50.883329365567292</v>
      </c>
      <c r="X83" s="2">
        <v>70.432723908044863</v>
      </c>
      <c r="Y83" s="2">
        <v>116.15632360462244</v>
      </c>
      <c r="Z83" s="2">
        <v>126.99554391741918</v>
      </c>
      <c r="AA83" s="2">
        <v>91.392174874463279</v>
      </c>
      <c r="AB83" s="4">
        <v>82</v>
      </c>
    </row>
    <row r="84" spans="1:28" x14ac:dyDescent="0.3">
      <c r="A84" s="2" t="s">
        <v>167</v>
      </c>
      <c r="B84" s="2" t="s">
        <v>3</v>
      </c>
      <c r="C84" s="2" t="s">
        <v>168</v>
      </c>
      <c r="D84" s="2">
        <v>0.76500066729483329</v>
      </c>
      <c r="E84" s="2">
        <v>1.6993707842930903</v>
      </c>
      <c r="F84" s="6">
        <v>8.4096604822420221E-2</v>
      </c>
      <c r="G84" s="2">
        <v>0.30394086386343272</v>
      </c>
      <c r="H84" s="2">
        <v>1.2345120031522154</v>
      </c>
      <c r="I84" s="6">
        <v>0.27714824306597202</v>
      </c>
      <c r="J84" s="2">
        <v>2.0539521367909304</v>
      </c>
      <c r="K84" s="2">
        <v>4.1524193181921545</v>
      </c>
      <c r="L84" s="2">
        <v>2.1539341960556604E-6</v>
      </c>
      <c r="M84" s="2">
        <v>1.6815774894916611</v>
      </c>
      <c r="N84" s="2">
        <v>3.2077850895806366</v>
      </c>
      <c r="O84" s="2">
        <v>0</v>
      </c>
      <c r="P84" s="2">
        <v>5.1599492727051501</v>
      </c>
      <c r="Q84" s="2">
        <v>1.5143753456389639</v>
      </c>
      <c r="R84" s="2">
        <v>1.6449837249422714</v>
      </c>
      <c r="S84" s="2">
        <v>7.9224036572696157</v>
      </c>
      <c r="T84" s="2">
        <v>11.644183346845152</v>
      </c>
      <c r="U84" s="2">
        <v>9.32880077999436</v>
      </c>
      <c r="V84" s="2">
        <v>8.7330838239913735</v>
      </c>
      <c r="W84" s="2">
        <v>9.5487995981655835</v>
      </c>
      <c r="X84" s="2">
        <v>9.2808462911322653</v>
      </c>
      <c r="Y84" s="2">
        <v>18.696394552798818</v>
      </c>
      <c r="Z84" s="2">
        <v>22.976578250545849</v>
      </c>
      <c r="AA84" s="2">
        <v>16.23805153583487</v>
      </c>
      <c r="AB84" s="4">
        <v>83</v>
      </c>
    </row>
    <row r="85" spans="1:28" x14ac:dyDescent="0.3">
      <c r="A85" s="2" t="s">
        <v>169</v>
      </c>
      <c r="B85" s="2" t="s">
        <v>3</v>
      </c>
      <c r="C85" s="2" t="s">
        <v>170</v>
      </c>
      <c r="D85" s="2" t="e">
        <f>NA()</f>
        <v>#N/A</v>
      </c>
      <c r="E85" s="2" t="e">
        <f>NA()</f>
        <v>#N/A</v>
      </c>
      <c r="F85" s="6" t="e">
        <f>NA()</f>
        <v>#N/A</v>
      </c>
      <c r="G85" s="2" t="e">
        <f>NA()</f>
        <v>#N/A</v>
      </c>
      <c r="H85" s="2" t="e">
        <f>NA()</f>
        <v>#N/A</v>
      </c>
      <c r="I85" s="6" t="e">
        <f>NA()</f>
        <v>#N/A</v>
      </c>
      <c r="J85" s="2" t="e">
        <f>NA()</f>
        <v>#N/A</v>
      </c>
      <c r="K85" s="2" t="e">
        <f>NA()</f>
        <v>#N/A</v>
      </c>
      <c r="L85" s="2" t="e">
        <f>NA()</f>
        <v>#N/A</v>
      </c>
      <c r="M85" s="2" t="e">
        <f>NA()</f>
        <v>#N/A</v>
      </c>
      <c r="N85" s="2" t="e">
        <f>NA()</f>
        <v>#N/A</v>
      </c>
      <c r="O85" s="2" t="e">
        <f>NA()</f>
        <v>#N/A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4">
        <v>84</v>
      </c>
    </row>
    <row r="86" spans="1:28" x14ac:dyDescent="0.3">
      <c r="A86" s="2" t="s">
        <v>171</v>
      </c>
      <c r="B86" s="2" t="s">
        <v>3</v>
      </c>
      <c r="C86" s="2" t="s">
        <v>172</v>
      </c>
      <c r="D86" s="2">
        <v>0.73200575872775209</v>
      </c>
      <c r="E86" s="2">
        <v>1.6609466780795621</v>
      </c>
      <c r="F86" s="6">
        <v>6.4621249336415401E-2</v>
      </c>
      <c r="G86" s="2">
        <v>-4.4634141996500017E-2</v>
      </c>
      <c r="H86" s="2">
        <v>-1.0314215843819843</v>
      </c>
      <c r="I86" s="6">
        <v>0.91519776798499231</v>
      </c>
      <c r="J86" s="2">
        <v>2.1865200517584862</v>
      </c>
      <c r="K86" s="2">
        <v>4.5520615083603237</v>
      </c>
      <c r="L86" s="2">
        <v>1.6707949810588409E-6</v>
      </c>
      <c r="M86" s="2">
        <v>1.4783665232070193</v>
      </c>
      <c r="N86" s="2">
        <v>2.7863307513682836</v>
      </c>
      <c r="O86" s="2">
        <v>1.8088193406890396E-4</v>
      </c>
      <c r="P86" s="2">
        <v>2.9960995776997645</v>
      </c>
      <c r="Q86" s="2">
        <v>1.3767048596717852</v>
      </c>
      <c r="R86" s="2">
        <v>2.878721518648975</v>
      </c>
      <c r="S86" s="2">
        <v>8.2825129144182341</v>
      </c>
      <c r="T86" s="2">
        <v>8.4934043235811707</v>
      </c>
      <c r="U86" s="2">
        <v>10.128412275422448</v>
      </c>
      <c r="V86" s="2">
        <v>8.9899392305793562</v>
      </c>
      <c r="W86" s="2">
        <v>6.1478572755312664</v>
      </c>
      <c r="X86" s="2">
        <v>8.1366323648282872</v>
      </c>
      <c r="Y86" s="2">
        <v>18.696394552798818</v>
      </c>
      <c r="Z86" s="2">
        <v>14.61010682235796</v>
      </c>
      <c r="AA86" s="2">
        <v>10.286933171916333</v>
      </c>
      <c r="AB86" s="4">
        <v>85</v>
      </c>
    </row>
    <row r="87" spans="1:28" x14ac:dyDescent="0.3">
      <c r="A87" s="2" t="s">
        <v>173</v>
      </c>
      <c r="B87" s="2" t="s">
        <v>3</v>
      </c>
      <c r="C87" s="2" t="s">
        <v>174</v>
      </c>
      <c r="D87" s="2">
        <v>0.60032228231456242</v>
      </c>
      <c r="E87" s="2">
        <v>1.5160551988581958</v>
      </c>
      <c r="F87" s="6">
        <v>0.10461330491727024</v>
      </c>
      <c r="G87" s="2">
        <v>-0.2502700307617946</v>
      </c>
      <c r="H87" s="2">
        <v>-1.1894297209924753</v>
      </c>
      <c r="I87" s="6">
        <v>0.38152950243524741</v>
      </c>
      <c r="J87" s="2">
        <v>2.5170430574736447</v>
      </c>
      <c r="K87" s="2">
        <v>5.7240769135706691</v>
      </c>
      <c r="L87" s="2">
        <v>3.3373304120232206E-13</v>
      </c>
      <c r="M87" s="2">
        <v>1.7423597157724284</v>
      </c>
      <c r="N87" s="2">
        <v>3.345819728881847</v>
      </c>
      <c r="O87" s="2">
        <v>1.1080206058222686E-9</v>
      </c>
      <c r="P87" s="2">
        <v>3.3289995307775162</v>
      </c>
      <c r="Q87" s="2">
        <v>2.4780687474092136</v>
      </c>
      <c r="R87" s="2">
        <v>1.4393607593244875</v>
      </c>
      <c r="S87" s="2">
        <v>8.1024582858439249</v>
      </c>
      <c r="T87" s="2">
        <v>15.890885508635737</v>
      </c>
      <c r="U87" s="2">
        <v>11.994172431421321</v>
      </c>
      <c r="V87" s="2">
        <v>7.7056621976394473</v>
      </c>
      <c r="W87" s="2">
        <v>5.6246353797413713</v>
      </c>
      <c r="X87" s="2">
        <v>9.2808462911322653</v>
      </c>
      <c r="Y87" s="2">
        <v>16.70741640888405</v>
      </c>
      <c r="Z87" s="2">
        <v>20.104505969227617</v>
      </c>
      <c r="AA87" s="2">
        <v>13.177476377248194</v>
      </c>
      <c r="AB87" s="4">
        <v>86</v>
      </c>
    </row>
    <row r="88" spans="1:28" x14ac:dyDescent="0.3">
      <c r="A88" s="2" t="s">
        <v>175</v>
      </c>
      <c r="B88" s="2" t="s">
        <v>3</v>
      </c>
      <c r="C88" s="2" t="s">
        <v>176</v>
      </c>
      <c r="D88" s="2">
        <v>-1.7286874108304333</v>
      </c>
      <c r="E88" s="2">
        <v>-3.3142614381254152</v>
      </c>
      <c r="F88" s="6">
        <v>0</v>
      </c>
      <c r="G88" s="2">
        <v>-1.3297843649901668</v>
      </c>
      <c r="H88" s="2">
        <v>-2.5136510135933228</v>
      </c>
      <c r="I88" s="6">
        <v>5.1863568427735869E-9</v>
      </c>
      <c r="J88" s="2">
        <v>-0.75563198841427248</v>
      </c>
      <c r="K88" s="2">
        <v>-1.6883710397716052</v>
      </c>
      <c r="L88" s="2">
        <v>0.29971643492955047</v>
      </c>
      <c r="M88" s="2">
        <v>-0.29835667492073659</v>
      </c>
      <c r="N88" s="2">
        <v>-1.229742856807875</v>
      </c>
      <c r="O88" s="2">
        <v>0.20353406882407729</v>
      </c>
      <c r="P88" s="2">
        <v>107.52668484411377</v>
      </c>
      <c r="Q88" s="2">
        <v>114.67951481065971</v>
      </c>
      <c r="R88" s="2">
        <v>84.511038868909196</v>
      </c>
      <c r="S88" s="2">
        <v>54.196443200867144</v>
      </c>
      <c r="T88" s="2">
        <v>53.015281826224403</v>
      </c>
      <c r="U88" s="2">
        <v>42.512677840260011</v>
      </c>
      <c r="V88" s="2">
        <v>54.838629306534067</v>
      </c>
      <c r="W88" s="2">
        <v>59.516490646100557</v>
      </c>
      <c r="X88" s="2">
        <v>72.975421522053708</v>
      </c>
      <c r="Y88" s="2">
        <v>36.729796390959379</v>
      </c>
      <c r="Z88" s="2">
        <v>34.839485499468978</v>
      </c>
      <c r="AA88" s="2">
        <v>28.225304240299359</v>
      </c>
      <c r="AB88" s="4">
        <v>87</v>
      </c>
    </row>
    <row r="89" spans="1:28" x14ac:dyDescent="0.3">
      <c r="A89" s="2" t="s">
        <v>177</v>
      </c>
      <c r="B89" s="2" t="s">
        <v>3</v>
      </c>
      <c r="C89" s="2" t="s">
        <v>178</v>
      </c>
      <c r="D89" s="2">
        <v>0.58714164218100584</v>
      </c>
      <c r="E89" s="2">
        <v>1.5022674106303706</v>
      </c>
      <c r="F89" s="6">
        <v>0.3593798773271471</v>
      </c>
      <c r="G89" s="2">
        <v>-0.36181180779338495</v>
      </c>
      <c r="H89" s="2">
        <v>-1.2850386997944974</v>
      </c>
      <c r="I89" s="6">
        <v>0.38866566446213552</v>
      </c>
      <c r="J89" s="2">
        <v>2.3346573899520044</v>
      </c>
      <c r="K89" s="2">
        <v>5.044311574052661</v>
      </c>
      <c r="L89" s="2">
        <v>4.9273319361613503E-4</v>
      </c>
      <c r="M89" s="2">
        <v>1.4700026508882722</v>
      </c>
      <c r="N89" s="2">
        <v>2.7702240263811886</v>
      </c>
      <c r="O89" s="2">
        <v>2.9469645871832117E-5</v>
      </c>
      <c r="P89" s="2">
        <v>0.66579990615550322</v>
      </c>
      <c r="Q89" s="2">
        <v>0.68835242983589262</v>
      </c>
      <c r="R89" s="2">
        <v>0.61686889685335178</v>
      </c>
      <c r="S89" s="2">
        <v>2.7008194286146416</v>
      </c>
      <c r="T89" s="2">
        <v>3.1507790232639823</v>
      </c>
      <c r="U89" s="2">
        <v>2.9319088165696559</v>
      </c>
      <c r="V89" s="2">
        <v>1.7979878461158711</v>
      </c>
      <c r="W89" s="2">
        <v>1.3080547394747375</v>
      </c>
      <c r="X89" s="2">
        <v>2.9241022561101659</v>
      </c>
      <c r="Y89" s="2">
        <v>3.1823650302636284</v>
      </c>
      <c r="Z89" s="2">
        <v>4.3705447759190479</v>
      </c>
      <c r="AA89" s="2">
        <v>3.3156230884689006</v>
      </c>
      <c r="AB89" s="4">
        <v>88</v>
      </c>
    </row>
    <row r="90" spans="1:28" x14ac:dyDescent="0.3">
      <c r="A90" s="2" t="s">
        <v>179</v>
      </c>
      <c r="B90" s="2" t="s">
        <v>3</v>
      </c>
      <c r="C90" s="2" t="s">
        <v>180</v>
      </c>
      <c r="D90" s="2" t="e">
        <f>NA()</f>
        <v>#N/A</v>
      </c>
      <c r="E90" s="2" t="e">
        <f>NA()</f>
        <v>#N/A</v>
      </c>
      <c r="F90" s="6" t="e">
        <f>NA()</f>
        <v>#N/A</v>
      </c>
      <c r="G90" s="2" t="e">
        <f>NA()</f>
        <v>#N/A</v>
      </c>
      <c r="H90" s="2" t="e">
        <f>NA()</f>
        <v>#N/A</v>
      </c>
      <c r="I90" s="6" t="e">
        <f>NA()</f>
        <v>#N/A</v>
      </c>
      <c r="J90" s="2" t="e">
        <f>NA()</f>
        <v>#N/A</v>
      </c>
      <c r="K90" s="2" t="e">
        <f>NA()</f>
        <v>#N/A</v>
      </c>
      <c r="L90" s="2" t="e">
        <f>NA()</f>
        <v>#N/A</v>
      </c>
      <c r="M90" s="2" t="e">
        <f>NA()</f>
        <v>#N/A</v>
      </c>
      <c r="N90" s="2" t="e">
        <f>NA()</f>
        <v>#N/A</v>
      </c>
      <c r="O90" s="2" t="e">
        <f>NA()</f>
        <v>#N/A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4">
        <v>89</v>
      </c>
    </row>
    <row r="91" spans="1:28" x14ac:dyDescent="0.3">
      <c r="A91" s="2" t="s">
        <v>181</v>
      </c>
      <c r="B91" s="2" t="s">
        <v>3</v>
      </c>
      <c r="C91" s="2" t="s">
        <v>182</v>
      </c>
      <c r="D91" s="2">
        <v>-0.57427284045222282</v>
      </c>
      <c r="E91" s="2">
        <v>-1.4889268122815091</v>
      </c>
      <c r="F91" s="6">
        <v>0.24711957761250847</v>
      </c>
      <c r="G91" s="2">
        <v>-1.246929257030631</v>
      </c>
      <c r="H91" s="2">
        <v>-2.373357214200988</v>
      </c>
      <c r="I91" s="6">
        <v>9.6030122847005667E-4</v>
      </c>
      <c r="J91" s="2">
        <v>3.5739339667994932</v>
      </c>
      <c r="K91" s="2">
        <v>11.908616962805061</v>
      </c>
      <c r="L91" s="2">
        <v>1.4510132226187914E-14</v>
      </c>
      <c r="M91" s="2">
        <v>3.0090993503219017</v>
      </c>
      <c r="N91" s="2">
        <v>8.0506169697645884</v>
      </c>
      <c r="O91" s="2">
        <v>0</v>
      </c>
      <c r="P91" s="2">
        <v>1.3315998123110064</v>
      </c>
      <c r="Q91" s="2">
        <v>2.2027277754748567</v>
      </c>
      <c r="R91" s="2">
        <v>2.673098553031191</v>
      </c>
      <c r="S91" s="2">
        <v>29.70901371476106</v>
      </c>
      <c r="T91" s="2">
        <v>13.562048839266707</v>
      </c>
      <c r="U91" s="2">
        <v>15.592424160847717</v>
      </c>
      <c r="V91" s="2">
        <v>2.9538371757617883</v>
      </c>
      <c r="W91" s="2">
        <v>1.8312766352646326</v>
      </c>
      <c r="X91" s="2">
        <v>3.4326417789119339</v>
      </c>
      <c r="Y91" s="2">
        <v>16.044423694245793</v>
      </c>
      <c r="Z91" s="2">
        <v>17.981669935209794</v>
      </c>
      <c r="AA91" s="2">
        <v>10.626997078425964</v>
      </c>
      <c r="AB91" s="4">
        <v>90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Diffexp-prophage-extracted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2020-09-22T08:35:00Z</dcterms:created>
  <dcterms:modified xsi:type="dcterms:W3CDTF">2021-12-16T12:11:07Z</dcterms:modified>
</cp:coreProperties>
</file>